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T:\ASTU\Договорная работа\ДОГОВОРЫ\Договоры проекты\Модернизация ТМ (2017)\"/>
    </mc:Choice>
  </mc:AlternateContent>
  <bookViews>
    <workbookView xWindow="-15" yWindow="-15" windowWidth="9600" windowHeight="11640"/>
  </bookViews>
  <sheets>
    <sheet name="ССР в текущих ценах" sheetId="2" r:id="rId1"/>
  </sheets>
  <definedNames>
    <definedName name="_xlnm.Print_Titles" localSheetId="0">'ССР в текущих ценах'!$11:$16</definedName>
    <definedName name="_xlnm.Print_Area" localSheetId="0">'ССР в текущих ценах'!$A$1:$H$157</definedName>
  </definedNames>
  <calcPr calcId="162913"/>
</workbook>
</file>

<file path=xl/calcChain.xml><?xml version="1.0" encoding="utf-8"?>
<calcChain xmlns="http://schemas.openxmlformats.org/spreadsheetml/2006/main">
  <c r="G135" i="2" l="1"/>
  <c r="E128" i="2"/>
  <c r="F128" i="2"/>
  <c r="D128" i="2"/>
  <c r="H118" i="2"/>
  <c r="E62" i="2" l="1"/>
  <c r="F62" i="2"/>
  <c r="D62" i="2"/>
  <c r="H46" i="2"/>
  <c r="H113" i="2" l="1"/>
  <c r="G128" i="2"/>
  <c r="H123" i="2"/>
  <c r="H54" i="2"/>
  <c r="H38" i="2"/>
  <c r="F135" i="2"/>
  <c r="E135" i="2"/>
  <c r="D135" i="2"/>
  <c r="H135" i="2" l="1"/>
  <c r="G72" i="2"/>
  <c r="F72" i="2"/>
  <c r="E72" i="2"/>
  <c r="D72" i="2"/>
  <c r="G62" i="2" l="1"/>
  <c r="H72" i="2"/>
  <c r="H108" i="2"/>
  <c r="G106" i="2"/>
  <c r="F129" i="2" l="1"/>
  <c r="F140" i="2" s="1"/>
  <c r="D129" i="2"/>
  <c r="E129" i="2"/>
  <c r="E140" i="2" s="1"/>
  <c r="G129" i="2"/>
  <c r="G140" i="2" s="1"/>
  <c r="H106" i="2"/>
  <c r="H128" i="2"/>
  <c r="H30" i="2"/>
  <c r="H62" i="2"/>
  <c r="D140" i="2" l="1"/>
  <c r="H129" i="2"/>
  <c r="G28" i="2"/>
  <c r="G63" i="2" s="1"/>
  <c r="G80" i="2" s="1"/>
  <c r="D63" i="2" l="1"/>
  <c r="D80" i="2" s="1"/>
  <c r="H28" i="2"/>
  <c r="E63" i="2"/>
  <c r="E80" i="2" s="1"/>
  <c r="F63" i="2"/>
  <c r="F80" i="2" s="1"/>
  <c r="H140" i="2"/>
  <c r="H80" i="2" l="1"/>
  <c r="H63" i="2"/>
</calcChain>
</file>

<file path=xl/sharedStrings.xml><?xml version="1.0" encoding="utf-8"?>
<sst xmlns="http://schemas.openxmlformats.org/spreadsheetml/2006/main" count="184" uniqueCount="52">
  <si>
    <t>№ пп</t>
  </si>
  <si>
    <t>монтажных работ</t>
  </si>
  <si>
    <t>оборудования, мебели, инвентаря</t>
  </si>
  <si>
    <t>прочих</t>
  </si>
  <si>
    <t>строительных работ</t>
  </si>
  <si>
    <t>Номера сметных расчетов и смет</t>
  </si>
  <si>
    <t>Наименование глав, объектов, работ и затрат</t>
  </si>
  <si>
    <t>Глава 2. Основные объекты строительства</t>
  </si>
  <si>
    <t>Глава 9. Прочие работы и затраты</t>
  </si>
  <si>
    <t>Итого по Главе 9</t>
  </si>
  <si>
    <t>НДС 18%</t>
  </si>
  <si>
    <t>(в соотвествии со сводным сметным расчетом)</t>
  </si>
  <si>
    <t>Приложение №1</t>
  </si>
  <si>
    <t>Подрядчик:</t>
  </si>
  <si>
    <t>Затраты Подрядчика</t>
  </si>
  <si>
    <t>Всего по сводной таблице в текущих ценах</t>
  </si>
  <si>
    <t>к договору подряда №__________</t>
  </si>
  <si>
    <t>ПС:</t>
  </si>
  <si>
    <t xml:space="preserve">Итого по Главе 2 </t>
  </si>
  <si>
    <t xml:space="preserve"> Непредвиденные затраты</t>
  </si>
  <si>
    <t>Сметная стоимость,  руб.</t>
  </si>
  <si>
    <t>Общая сметная стоимость,  руб.</t>
  </si>
  <si>
    <t>Составлена в базисных ценах 2001 г. с пересчетом в текущие цены на ____________201_ г.</t>
  </si>
  <si>
    <t>от"___" ______________201_ г.</t>
  </si>
  <si>
    <t>Итого по сводной таблице в текущих ценах: Ксмр=……; Кобор.=……..; Кпроч.=……..Кпнр=……; К проек=…….</t>
  </si>
  <si>
    <t>СВОДНАЯ ТАБЛИЦА СТОИМОСТИ РАБОТ</t>
  </si>
  <si>
    <t>Заказчик: АО "Тюменьэнерго"</t>
  </si>
  <si>
    <t>хх</t>
  </si>
  <si>
    <t>на выполнение работ по модернизации  (реконструкции) телемеханики с реализацией функции ЭМБ на ПС110/35 кв филиалов                        АО "Тюменьэнерго" Тюменские распределительные сети, Урайские электрические сети, Нефтеюганские электрические сети и Энергокомплекс</t>
  </si>
  <si>
    <t>По Тюменской области</t>
  </si>
  <si>
    <t>По ХМАО</t>
  </si>
  <si>
    <t>Итого с непредвиденными затратами,                в том числе:</t>
  </si>
  <si>
    <t>Итого по сводной таблице в текущих ценах: Ксмр=……; Кобор.=……..; Кпроч.=……..Кпнр=……; К проек=…….,                       в том числе:</t>
  </si>
  <si>
    <t>Строительно-монтажные работы, в том числе:</t>
  </si>
  <si>
    <t>ПП 110кВ Караганда</t>
  </si>
  <si>
    <t>ПС 110кВ Кыштырла</t>
  </si>
  <si>
    <t>ПС 110кВ Винзили</t>
  </si>
  <si>
    <t>ПС 110кВ Пышминская</t>
  </si>
  <si>
    <t>ПС 110кВ Плетенево</t>
  </si>
  <si>
    <t>ПС 110кВ Рафайлово</t>
  </si>
  <si>
    <t>ПС 110кВ Онохино</t>
  </si>
  <si>
    <t xml:space="preserve">ПС 110кВ Лазаревская </t>
  </si>
  <si>
    <t>ПС 110кВ ЛПХ</t>
  </si>
  <si>
    <t>ПС 110кВ КНС-20</t>
  </si>
  <si>
    <t>ПС 110кВ Игрим</t>
  </si>
  <si>
    <t>Затраты на пуско-наладочные работы "вхолостую", в том числе:</t>
  </si>
  <si>
    <t>Дополнительные затраты при производстве работ в зимнее время, в том числе:</t>
  </si>
  <si>
    <t>Метрологическое обеспечение измерительных каналов ТМ, в том числе:</t>
  </si>
  <si>
    <t>Затраты на ввод объекта в эксплуатацию (техническая инвентаризация), в том числе:</t>
  </si>
  <si>
    <t>Итого по Главам 1-9, в том числе:</t>
  </si>
  <si>
    <t>Непредвиденные работы и затраты 1,5%, в том числе:</t>
  </si>
  <si>
    <t>Итого с непредвиденными затратами,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</si>
</sst>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#,##0.0000"/>
  </numFmts>
  <fonts count="12" x14ac:knownFonts="1">
    <font>
      <sz val="10"/>
      <name val="Arial Cyr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/>
    </xf>
    <xf numFmtId="0" fontId="3" fillId="0" borderId="0" xfId="0" applyFont="1"/>
    <xf numFmtId="0" fontId="3" fillId="0" borderId="0" xfId="0" applyFont="1" applyAlignment="1">
      <alignment vertical="top"/>
    </xf>
    <xf numFmtId="0" fontId="3" fillId="0" borderId="0" xfId="0" applyFont="1" applyBorder="1"/>
    <xf numFmtId="0" fontId="3" fillId="0" borderId="0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wrapText="1"/>
    </xf>
    <xf numFmtId="0" fontId="1" fillId="0" borderId="0" xfId="0" applyFont="1"/>
    <xf numFmtId="0" fontId="3" fillId="0" borderId="0" xfId="0" applyFont="1" applyBorder="1" applyAlignment="1">
      <alignment vertical="top"/>
    </xf>
    <xf numFmtId="0" fontId="3" fillId="0" borderId="2" xfId="0" applyFont="1" applyBorder="1"/>
    <xf numFmtId="2" fontId="3" fillId="0" borderId="2" xfId="0" applyNumberFormat="1" applyFont="1" applyBorder="1" applyAlignment="1">
      <alignment vertical="top"/>
    </xf>
    <xf numFmtId="164" fontId="3" fillId="0" borderId="2" xfId="0" applyNumberFormat="1" applyFont="1" applyBorder="1"/>
    <xf numFmtId="164" fontId="3" fillId="0" borderId="0" xfId="0" applyNumberFormat="1" applyFont="1" applyBorder="1" applyAlignment="1">
      <alignment vertical="top"/>
    </xf>
    <xf numFmtId="0" fontId="1" fillId="0" borderId="0" xfId="0" applyFont="1" applyBorder="1"/>
    <xf numFmtId="49" fontId="3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49" fontId="5" fillId="0" borderId="3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49" fontId="5" fillId="0" borderId="3" xfId="0" applyNumberFormat="1" applyFont="1" applyBorder="1" applyAlignment="1">
      <alignment horizontal="left" vertical="top"/>
    </xf>
    <xf numFmtId="0" fontId="1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center"/>
    </xf>
    <xf numFmtId="2" fontId="3" fillId="0" borderId="0" xfId="0" applyNumberFormat="1" applyFont="1"/>
    <xf numFmtId="49" fontId="9" fillId="0" borderId="0" xfId="0" applyNumberFormat="1" applyFont="1" applyAlignment="1">
      <alignment horizontal="left" vertical="top"/>
    </xf>
    <xf numFmtId="0" fontId="10" fillId="0" borderId="0" xfId="0" applyFont="1" applyBorder="1" applyAlignment="1">
      <alignment horizontal="left" vertical="top"/>
    </xf>
    <xf numFmtId="0" fontId="5" fillId="0" borderId="3" xfId="0" applyFont="1" applyBorder="1" applyAlignment="1">
      <alignment horizontal="left" vertical="top"/>
    </xf>
    <xf numFmtId="0" fontId="5" fillId="0" borderId="3" xfId="0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/>
    </xf>
    <xf numFmtId="0" fontId="6" fillId="0" borderId="3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top"/>
    </xf>
    <xf numFmtId="49" fontId="7" fillId="0" borderId="3" xfId="0" applyNumberFormat="1" applyFont="1" applyBorder="1" applyAlignment="1">
      <alignment horizontal="left" vertical="top"/>
    </xf>
    <xf numFmtId="4" fontId="5" fillId="0" borderId="3" xfId="0" applyNumberFormat="1" applyFont="1" applyBorder="1" applyAlignment="1">
      <alignment horizontal="right" vertical="top"/>
    </xf>
    <xf numFmtId="4" fontId="5" fillId="0" borderId="3" xfId="0" applyNumberFormat="1" applyFont="1" applyBorder="1" applyAlignment="1">
      <alignment horizontal="right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left" vertical="top" wrapText="1"/>
    </xf>
    <xf numFmtId="4" fontId="7" fillId="0" borderId="3" xfId="0" applyNumberFormat="1" applyFont="1" applyBorder="1" applyAlignment="1">
      <alignment horizontal="right" vertical="top" wrapText="1"/>
    </xf>
    <xf numFmtId="0" fontId="3" fillId="0" borderId="0" xfId="0" applyFont="1" applyAlignment="1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top"/>
    </xf>
    <xf numFmtId="0" fontId="7" fillId="0" borderId="3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4" fontId="5" fillId="0" borderId="3" xfId="0" applyNumberFormat="1" applyFont="1" applyFill="1" applyBorder="1" applyAlignment="1">
      <alignment horizontal="left" vertical="top" wrapText="1"/>
    </xf>
    <xf numFmtId="4" fontId="5" fillId="2" borderId="3" xfId="0" applyNumberFormat="1" applyFont="1" applyFill="1" applyBorder="1" applyAlignment="1">
      <alignment horizontal="right" vertical="top" wrapText="1"/>
    </xf>
    <xf numFmtId="4" fontId="7" fillId="2" borderId="3" xfId="0" applyNumberFormat="1" applyFont="1" applyFill="1" applyBorder="1" applyAlignment="1">
      <alignment horizontal="right" vertical="top" wrapText="1"/>
    </xf>
    <xf numFmtId="49" fontId="1" fillId="0" borderId="0" xfId="0" applyNumberFormat="1" applyFont="1" applyBorder="1" applyAlignment="1">
      <alignment horizontal="left"/>
    </xf>
    <xf numFmtId="4" fontId="7" fillId="0" borderId="3" xfId="0" applyNumberFormat="1" applyFont="1" applyBorder="1" applyAlignment="1">
      <alignment horizontal="right" vertical="center" wrapText="1"/>
    </xf>
    <xf numFmtId="4" fontId="3" fillId="0" borderId="0" xfId="0" applyNumberFormat="1" applyFont="1" applyBorder="1" applyAlignment="1">
      <alignment vertical="top" wrapText="1"/>
    </xf>
    <xf numFmtId="4" fontId="3" fillId="0" borderId="0" xfId="0" applyNumberFormat="1" applyFont="1"/>
    <xf numFmtId="4" fontId="3" fillId="0" borderId="0" xfId="0" applyNumberFormat="1" applyFont="1" applyBorder="1" applyAlignment="1">
      <alignment vertical="top"/>
    </xf>
    <xf numFmtId="4" fontId="3" fillId="0" borderId="0" xfId="0" applyNumberFormat="1" applyFont="1" applyBorder="1"/>
    <xf numFmtId="4" fontId="1" fillId="0" borderId="0" xfId="0" applyNumberFormat="1" applyFont="1" applyBorder="1" applyAlignment="1">
      <alignment vertical="top"/>
    </xf>
    <xf numFmtId="4" fontId="1" fillId="0" borderId="0" xfId="0" applyNumberFormat="1" applyFont="1" applyBorder="1"/>
    <xf numFmtId="165" fontId="3" fillId="0" borderId="0" xfId="0" applyNumberFormat="1" applyFont="1"/>
    <xf numFmtId="4" fontId="5" fillId="0" borderId="5" xfId="0" applyNumberFormat="1" applyFont="1" applyBorder="1" applyAlignment="1">
      <alignment horizontal="right" vertical="top" wrapText="1"/>
    </xf>
    <xf numFmtId="0" fontId="3" fillId="0" borderId="3" xfId="0" applyFont="1" applyBorder="1"/>
    <xf numFmtId="0" fontId="3" fillId="0" borderId="3" xfId="0" applyFont="1" applyBorder="1" applyAlignment="1">
      <alignment vertical="center" wrapText="1"/>
    </xf>
    <xf numFmtId="0" fontId="5" fillId="0" borderId="6" xfId="0" applyFont="1" applyBorder="1" applyAlignment="1">
      <alignment horizontal="left" vertical="top" wrapText="1"/>
    </xf>
    <xf numFmtId="0" fontId="7" fillId="2" borderId="3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left" vertical="top" wrapText="1"/>
    </xf>
    <xf numFmtId="0" fontId="7" fillId="0" borderId="4" xfId="0" applyFont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5" xfId="0" applyBorder="1" applyAlignment="1">
      <alignment vertical="center"/>
    </xf>
    <xf numFmtId="4" fontId="5" fillId="2" borderId="3" xfId="0" applyNumberFormat="1" applyFont="1" applyFill="1" applyBorder="1" applyAlignment="1">
      <alignment horizontal="left" vertical="top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/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49" fontId="8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3" fillId="0" borderId="0" xfId="0" applyFont="1" applyAlignment="1">
      <alignment wrapText="1"/>
    </xf>
    <xf numFmtId="0" fontId="6" fillId="0" borderId="3" xfId="0" applyFont="1" applyBorder="1" applyAlignment="1">
      <alignment horizontal="center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/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99CCFF"/>
      <color rgb="FF99FF66"/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autoPageBreaks="0" fitToPage="1"/>
  </sheetPr>
  <dimension ref="A1:S348"/>
  <sheetViews>
    <sheetView showGridLines="0" tabSelected="1" topLeftCell="A89" zoomScaleNormal="100" zoomScaleSheetLayoutView="100" workbookViewId="0">
      <selection activeCell="K137" sqref="K137"/>
    </sheetView>
  </sheetViews>
  <sheetFormatPr defaultRowHeight="12.75" x14ac:dyDescent="0.2"/>
  <cols>
    <col min="1" max="1" width="5" style="1" customWidth="1"/>
    <col min="2" max="2" width="11.7109375" style="3" customWidth="1"/>
    <col min="3" max="3" width="36.42578125" style="2" customWidth="1"/>
    <col min="4" max="4" width="11.5703125" style="6" customWidth="1"/>
    <col min="5" max="5" width="15" style="6" customWidth="1"/>
    <col min="6" max="6" width="16" style="6" customWidth="1"/>
    <col min="7" max="7" width="13.7109375" style="6" customWidth="1"/>
    <col min="8" max="8" width="13.5703125" style="6" customWidth="1"/>
    <col min="9" max="9" width="12.42578125" style="6" hidden="1" customWidth="1"/>
    <col min="10" max="10" width="16.28515625" style="6" customWidth="1"/>
    <col min="11" max="11" width="10.85546875" style="6" bestFit="1" customWidth="1"/>
    <col min="12" max="12" width="10.7109375" style="6" customWidth="1"/>
    <col min="13" max="16384" width="9.140625" style="6"/>
  </cols>
  <sheetData>
    <row r="1" spans="1:10" ht="18.75" x14ac:dyDescent="0.2">
      <c r="B1" s="80"/>
      <c r="C1" s="81"/>
    </row>
    <row r="2" spans="1:10" x14ac:dyDescent="0.2">
      <c r="B2" s="27"/>
      <c r="C2" s="28"/>
      <c r="D2" s="8"/>
    </row>
    <row r="3" spans="1:10" x14ac:dyDescent="0.2">
      <c r="B3" s="27"/>
      <c r="C3" s="28"/>
      <c r="D3" s="8"/>
      <c r="F3" s="71" t="s">
        <v>12</v>
      </c>
      <c r="G3" s="71"/>
      <c r="H3" s="71"/>
    </row>
    <row r="4" spans="1:10" x14ac:dyDescent="0.2">
      <c r="C4" s="5"/>
      <c r="F4" s="71" t="s">
        <v>16</v>
      </c>
      <c r="G4" s="71"/>
      <c r="H4" s="71"/>
    </row>
    <row r="5" spans="1:10" x14ac:dyDescent="0.2">
      <c r="F5" s="82" t="s">
        <v>23</v>
      </c>
      <c r="G5" s="82"/>
      <c r="H5" s="82"/>
    </row>
    <row r="6" spans="1:10" x14ac:dyDescent="0.2">
      <c r="C6" s="70" t="s">
        <v>25</v>
      </c>
      <c r="D6" s="71"/>
      <c r="E6" s="71"/>
      <c r="F6" s="71"/>
    </row>
    <row r="7" spans="1:10" x14ac:dyDescent="0.2">
      <c r="C7" s="72" t="s">
        <v>11</v>
      </c>
      <c r="D7" s="73"/>
      <c r="E7" s="73"/>
      <c r="F7" s="73"/>
    </row>
    <row r="8" spans="1:10" ht="37.5" customHeight="1" x14ac:dyDescent="0.2">
      <c r="B8" s="86" t="s">
        <v>28</v>
      </c>
      <c r="C8" s="87"/>
      <c r="D8" s="87"/>
      <c r="E8" s="87"/>
      <c r="F8" s="87"/>
      <c r="G8" s="87"/>
    </row>
    <row r="9" spans="1:10" x14ac:dyDescent="0.2">
      <c r="C9" s="44"/>
      <c r="D9" s="43"/>
      <c r="E9" s="43"/>
      <c r="F9" s="43"/>
    </row>
    <row r="10" spans="1:10" x14ac:dyDescent="0.2">
      <c r="A10" s="45" t="s">
        <v>22</v>
      </c>
      <c r="B10" s="45"/>
      <c r="C10" s="45"/>
      <c r="D10" s="43"/>
      <c r="E10" s="43"/>
      <c r="F10" s="43"/>
    </row>
    <row r="11" spans="1:10" ht="13.5" x14ac:dyDescent="0.25">
      <c r="A11" s="74" t="s">
        <v>0</v>
      </c>
      <c r="B11" s="84" t="s">
        <v>5</v>
      </c>
      <c r="C11" s="29"/>
      <c r="D11" s="83" t="s">
        <v>14</v>
      </c>
      <c r="E11" s="76"/>
      <c r="F11" s="76"/>
      <c r="G11" s="76"/>
      <c r="H11" s="76"/>
      <c r="I11" s="25"/>
      <c r="J11" s="8"/>
    </row>
    <row r="12" spans="1:10" ht="12.95" customHeight="1" x14ac:dyDescent="0.2">
      <c r="A12" s="76"/>
      <c r="B12" s="85"/>
      <c r="C12" s="74" t="s">
        <v>6</v>
      </c>
      <c r="D12" s="75" t="s">
        <v>20</v>
      </c>
      <c r="E12" s="75"/>
      <c r="F12" s="75"/>
      <c r="G12" s="75"/>
      <c r="H12" s="74" t="s">
        <v>21</v>
      </c>
      <c r="I12" s="79"/>
      <c r="J12" s="79"/>
    </row>
    <row r="13" spans="1:10" ht="12.95" customHeight="1" x14ac:dyDescent="0.2">
      <c r="A13" s="76"/>
      <c r="B13" s="85"/>
      <c r="C13" s="74"/>
      <c r="D13" s="74" t="s">
        <v>4</v>
      </c>
      <c r="E13" s="74" t="s">
        <v>1</v>
      </c>
      <c r="F13" s="74" t="s">
        <v>2</v>
      </c>
      <c r="G13" s="74" t="s">
        <v>3</v>
      </c>
      <c r="H13" s="74"/>
      <c r="I13" s="79"/>
      <c r="J13" s="79"/>
    </row>
    <row r="14" spans="1:10" x14ac:dyDescent="0.2">
      <c r="A14" s="76"/>
      <c r="B14" s="85"/>
      <c r="C14" s="74"/>
      <c r="D14" s="74"/>
      <c r="E14" s="74"/>
      <c r="F14" s="74"/>
      <c r="G14" s="74"/>
      <c r="H14" s="74"/>
      <c r="I14" s="79"/>
      <c r="J14" s="79"/>
    </row>
    <row r="15" spans="1:10" x14ac:dyDescent="0.2">
      <c r="A15" s="76"/>
      <c r="B15" s="85"/>
      <c r="C15" s="74"/>
      <c r="D15" s="74"/>
      <c r="E15" s="74"/>
      <c r="F15" s="74"/>
      <c r="G15" s="74"/>
      <c r="H15" s="74"/>
      <c r="I15" s="79"/>
      <c r="J15" s="79"/>
    </row>
    <row r="16" spans="1:10" x14ac:dyDescent="0.2">
      <c r="A16" s="30">
        <v>1</v>
      </c>
      <c r="B16" s="31">
        <v>2</v>
      </c>
      <c r="C16" s="30">
        <v>3</v>
      </c>
      <c r="D16" s="30">
        <v>4</v>
      </c>
      <c r="E16" s="30">
        <v>5</v>
      </c>
      <c r="F16" s="30">
        <v>6</v>
      </c>
      <c r="G16" s="30">
        <v>7</v>
      </c>
      <c r="H16" s="30">
        <v>8</v>
      </c>
      <c r="I16" s="8"/>
      <c r="J16" s="8"/>
    </row>
    <row r="17" spans="1:13" ht="22.5" customHeight="1" x14ac:dyDescent="0.2">
      <c r="A17" s="66" t="s">
        <v>29</v>
      </c>
      <c r="B17" s="77"/>
      <c r="C17" s="77"/>
      <c r="D17" s="77"/>
      <c r="E17" s="77"/>
      <c r="F17" s="77"/>
      <c r="G17" s="77"/>
      <c r="H17" s="78"/>
      <c r="I17" s="8"/>
      <c r="J17" s="8"/>
    </row>
    <row r="18" spans="1:13" x14ac:dyDescent="0.2">
      <c r="A18" s="64" t="s">
        <v>7</v>
      </c>
      <c r="B18" s="65"/>
      <c r="C18" s="65"/>
      <c r="D18" s="69"/>
      <c r="E18" s="69"/>
      <c r="F18" s="69"/>
      <c r="G18" s="69"/>
      <c r="H18" s="69"/>
      <c r="I18" s="14"/>
      <c r="J18" s="9"/>
      <c r="L18" s="26"/>
    </row>
    <row r="19" spans="1:13" hidden="1" x14ac:dyDescent="0.2">
      <c r="A19" s="46"/>
      <c r="B19" s="47"/>
      <c r="C19" s="46" t="s">
        <v>17</v>
      </c>
      <c r="D19" s="48"/>
      <c r="E19" s="48"/>
      <c r="F19" s="48"/>
      <c r="G19" s="48"/>
      <c r="H19" s="48"/>
      <c r="I19" s="14"/>
      <c r="J19" s="9"/>
      <c r="L19" s="26"/>
    </row>
    <row r="20" spans="1:13" x14ac:dyDescent="0.2">
      <c r="A20" s="32"/>
      <c r="B20" s="21"/>
      <c r="C20" s="22" t="s">
        <v>33</v>
      </c>
      <c r="D20" s="38">
        <v>8764.98</v>
      </c>
      <c r="E20" s="38">
        <v>3023809.99</v>
      </c>
      <c r="F20" s="38">
        <v>7320589.4000000004</v>
      </c>
      <c r="G20" s="37">
        <v>0</v>
      </c>
      <c r="H20" s="42">
        <v>10353164.369999999</v>
      </c>
      <c r="I20" s="14"/>
      <c r="J20" s="53"/>
      <c r="K20" s="54"/>
      <c r="L20" s="54"/>
      <c r="M20" s="54"/>
    </row>
    <row r="21" spans="1:13" x14ac:dyDescent="0.2">
      <c r="A21" s="32"/>
      <c r="B21" s="21"/>
      <c r="C21" s="6" t="s">
        <v>34</v>
      </c>
      <c r="D21" s="38"/>
      <c r="E21" s="38"/>
      <c r="F21" s="38"/>
      <c r="G21" s="37"/>
      <c r="H21" s="42"/>
      <c r="I21" s="14"/>
      <c r="J21" s="53"/>
      <c r="K21" s="54"/>
      <c r="L21" s="54"/>
      <c r="M21" s="54"/>
    </row>
    <row r="22" spans="1:13" x14ac:dyDescent="0.2">
      <c r="A22" s="32"/>
      <c r="B22" s="21"/>
      <c r="C22" s="22" t="s">
        <v>35</v>
      </c>
      <c r="D22" s="38"/>
      <c r="E22" s="38"/>
      <c r="F22" s="38"/>
      <c r="G22" s="37"/>
      <c r="H22" s="42"/>
      <c r="I22" s="14"/>
      <c r="J22" s="53"/>
      <c r="K22" s="54"/>
      <c r="L22" s="54"/>
      <c r="M22" s="54"/>
    </row>
    <row r="23" spans="1:13" x14ac:dyDescent="0.2">
      <c r="A23" s="32"/>
      <c r="B23" s="21"/>
      <c r="C23" s="22" t="s">
        <v>36</v>
      </c>
      <c r="D23" s="38"/>
      <c r="E23" s="38"/>
      <c r="F23" s="38"/>
      <c r="G23" s="37"/>
      <c r="H23" s="42"/>
      <c r="I23" s="14"/>
      <c r="J23" s="53"/>
      <c r="K23" s="54"/>
      <c r="L23" s="54"/>
      <c r="M23" s="54"/>
    </row>
    <row r="24" spans="1:13" x14ac:dyDescent="0.2">
      <c r="A24" s="32"/>
      <c r="B24" s="21"/>
      <c r="C24" s="61" t="s">
        <v>37</v>
      </c>
      <c r="D24" s="60"/>
      <c r="E24" s="38"/>
      <c r="F24" s="38"/>
      <c r="G24" s="37"/>
      <c r="H24" s="42"/>
      <c r="I24" s="14"/>
      <c r="J24" s="53"/>
      <c r="K24" s="54"/>
      <c r="L24" s="54"/>
      <c r="M24" s="54"/>
    </row>
    <row r="25" spans="1:13" x14ac:dyDescent="0.2">
      <c r="A25" s="32"/>
      <c r="B25" s="21"/>
      <c r="C25" s="62" t="s">
        <v>38</v>
      </c>
      <c r="D25" s="60"/>
      <c r="E25" s="38"/>
      <c r="F25" s="38"/>
      <c r="G25" s="37"/>
      <c r="H25" s="42"/>
      <c r="I25" s="14"/>
      <c r="J25" s="53"/>
      <c r="K25" s="54"/>
      <c r="L25" s="54"/>
      <c r="M25" s="54"/>
    </row>
    <row r="26" spans="1:13" x14ac:dyDescent="0.2">
      <c r="A26" s="32"/>
      <c r="B26" s="21"/>
      <c r="C26" s="22" t="s">
        <v>39</v>
      </c>
      <c r="D26" s="60"/>
      <c r="E26" s="38"/>
      <c r="F26" s="38"/>
      <c r="G26" s="37"/>
      <c r="H26" s="42"/>
      <c r="I26" s="14"/>
      <c r="J26" s="53"/>
      <c r="K26" s="54"/>
      <c r="L26" s="54"/>
      <c r="M26" s="54"/>
    </row>
    <row r="27" spans="1:13" x14ac:dyDescent="0.2">
      <c r="A27" s="32"/>
      <c r="B27" s="21"/>
      <c r="C27" s="6" t="s">
        <v>40</v>
      </c>
      <c r="D27" s="38"/>
      <c r="E27" s="38"/>
      <c r="F27" s="38"/>
      <c r="G27" s="37"/>
      <c r="H27" s="42"/>
      <c r="I27" s="14"/>
      <c r="J27" s="53"/>
      <c r="K27" s="54"/>
      <c r="L27" s="54"/>
      <c r="M27" s="54"/>
    </row>
    <row r="28" spans="1:13" x14ac:dyDescent="0.2">
      <c r="A28" s="40"/>
      <c r="B28" s="41"/>
      <c r="C28" s="39" t="s">
        <v>18</v>
      </c>
      <c r="D28" s="42">
        <v>8764.98</v>
      </c>
      <c r="E28" s="42">
        <v>3023809.99</v>
      </c>
      <c r="F28" s="42">
        <v>7320589.4000000004</v>
      </c>
      <c r="G28" s="42">
        <f>SUM(G18:G20)</f>
        <v>0</v>
      </c>
      <c r="H28" s="42">
        <f>D28+E28+F28+G28</f>
        <v>10353164.370000001</v>
      </c>
      <c r="I28" s="14"/>
      <c r="J28" s="53"/>
      <c r="K28" s="54"/>
      <c r="L28" s="54"/>
      <c r="M28" s="54"/>
    </row>
    <row r="29" spans="1:13" x14ac:dyDescent="0.2">
      <c r="A29" s="64" t="s">
        <v>8</v>
      </c>
      <c r="B29" s="65"/>
      <c r="C29" s="65"/>
      <c r="D29" s="69"/>
      <c r="E29" s="69"/>
      <c r="F29" s="69"/>
      <c r="G29" s="69"/>
      <c r="H29" s="69"/>
      <c r="I29" s="14"/>
      <c r="J29" s="53"/>
      <c r="K29" s="54"/>
      <c r="L29" s="54"/>
      <c r="M29" s="54"/>
    </row>
    <row r="30" spans="1:13" ht="24" x14ac:dyDescent="0.2">
      <c r="A30" s="32"/>
      <c r="B30" s="21"/>
      <c r="C30" s="22" t="s">
        <v>45</v>
      </c>
      <c r="D30" s="38">
        <v>0</v>
      </c>
      <c r="E30" s="38">
        <v>0</v>
      </c>
      <c r="F30" s="37">
        <v>0</v>
      </c>
      <c r="G30" s="37">
        <v>342136.91</v>
      </c>
      <c r="H30" s="42">
        <f>D30+E30+F30+G30</f>
        <v>342136.91</v>
      </c>
      <c r="I30" s="15"/>
      <c r="J30" s="53"/>
      <c r="K30" s="54"/>
      <c r="L30" s="54"/>
      <c r="M30" s="54"/>
    </row>
    <row r="31" spans="1:13" x14ac:dyDescent="0.2">
      <c r="A31" s="32"/>
      <c r="B31" s="21"/>
      <c r="C31" s="6" t="s">
        <v>34</v>
      </c>
      <c r="D31" s="38"/>
      <c r="E31" s="38"/>
      <c r="F31" s="38"/>
      <c r="G31" s="37"/>
      <c r="H31" s="42"/>
      <c r="I31" s="14"/>
      <c r="J31" s="53"/>
      <c r="K31" s="54"/>
      <c r="L31" s="54"/>
      <c r="M31" s="54"/>
    </row>
    <row r="32" spans="1:13" x14ac:dyDescent="0.2">
      <c r="A32" s="32"/>
      <c r="B32" s="21"/>
      <c r="C32" s="22" t="s">
        <v>35</v>
      </c>
      <c r="D32" s="38"/>
      <c r="E32" s="38"/>
      <c r="F32" s="38"/>
      <c r="G32" s="37"/>
      <c r="H32" s="42"/>
      <c r="I32" s="14"/>
      <c r="J32" s="53"/>
      <c r="K32" s="54"/>
      <c r="L32" s="54"/>
      <c r="M32" s="54"/>
    </row>
    <row r="33" spans="1:13" x14ac:dyDescent="0.2">
      <c r="A33" s="32"/>
      <c r="B33" s="21"/>
      <c r="C33" s="22" t="s">
        <v>36</v>
      </c>
      <c r="D33" s="38"/>
      <c r="E33" s="38"/>
      <c r="F33" s="38"/>
      <c r="G33" s="37"/>
      <c r="H33" s="42"/>
      <c r="I33" s="14"/>
      <c r="J33" s="53"/>
      <c r="K33" s="54"/>
      <c r="L33" s="54"/>
      <c r="M33" s="54"/>
    </row>
    <row r="34" spans="1:13" x14ac:dyDescent="0.2">
      <c r="A34" s="32"/>
      <c r="B34" s="21"/>
      <c r="C34" s="6" t="s">
        <v>37</v>
      </c>
      <c r="D34" s="38"/>
      <c r="E34" s="38"/>
      <c r="F34" s="38"/>
      <c r="G34" s="37"/>
      <c r="H34" s="42"/>
      <c r="I34" s="14"/>
      <c r="J34" s="53"/>
      <c r="K34" s="54"/>
      <c r="L34" s="54"/>
      <c r="M34" s="54"/>
    </row>
    <row r="35" spans="1:13" x14ac:dyDescent="0.2">
      <c r="A35" s="32"/>
      <c r="B35" s="21"/>
      <c r="C35" s="62" t="s">
        <v>38</v>
      </c>
      <c r="D35" s="60"/>
      <c r="E35" s="38"/>
      <c r="F35" s="38"/>
      <c r="G35" s="37"/>
      <c r="H35" s="42"/>
      <c r="I35" s="14"/>
      <c r="J35" s="53"/>
      <c r="K35" s="54"/>
      <c r="L35" s="54"/>
      <c r="M35" s="54"/>
    </row>
    <row r="36" spans="1:13" x14ac:dyDescent="0.2">
      <c r="A36" s="32"/>
      <c r="B36" s="21"/>
      <c r="C36" s="63" t="s">
        <v>39</v>
      </c>
      <c r="D36" s="38"/>
      <c r="E36" s="38"/>
      <c r="F36" s="38"/>
      <c r="G36" s="37"/>
      <c r="H36" s="42"/>
      <c r="I36" s="14"/>
      <c r="J36" s="53"/>
      <c r="K36" s="54"/>
      <c r="L36" s="54"/>
      <c r="M36" s="54"/>
    </row>
    <row r="37" spans="1:13" x14ac:dyDescent="0.2">
      <c r="A37" s="32"/>
      <c r="B37" s="21"/>
      <c r="C37" s="6" t="s">
        <v>40</v>
      </c>
      <c r="D37" s="38"/>
      <c r="E37" s="38"/>
      <c r="F37" s="38"/>
      <c r="G37" s="37"/>
      <c r="H37" s="42"/>
      <c r="I37" s="14"/>
      <c r="J37" s="53"/>
      <c r="K37" s="54"/>
      <c r="L37" s="54"/>
      <c r="M37" s="54"/>
    </row>
    <row r="38" spans="1:13" ht="24" x14ac:dyDescent="0.2">
      <c r="A38" s="32"/>
      <c r="B38" s="21"/>
      <c r="C38" s="22" t="s">
        <v>46</v>
      </c>
      <c r="D38" s="38">
        <v>0</v>
      </c>
      <c r="E38" s="38">
        <v>0</v>
      </c>
      <c r="F38" s="37">
        <v>0</v>
      </c>
      <c r="G38" s="37">
        <v>99888.24</v>
      </c>
      <c r="H38" s="42">
        <f>D38+E38+F38+G38</f>
        <v>99888.24</v>
      </c>
      <c r="I38" s="15"/>
      <c r="J38" s="53"/>
      <c r="K38" s="54"/>
      <c r="L38" s="54"/>
      <c r="M38" s="59"/>
    </row>
    <row r="39" spans="1:13" x14ac:dyDescent="0.2">
      <c r="A39" s="32"/>
      <c r="B39" s="21"/>
      <c r="C39" s="6" t="s">
        <v>34</v>
      </c>
      <c r="D39" s="38"/>
      <c r="E39" s="38"/>
      <c r="F39" s="38"/>
      <c r="G39" s="37"/>
      <c r="H39" s="42"/>
      <c r="I39" s="14"/>
      <c r="J39" s="53"/>
      <c r="K39" s="54"/>
      <c r="L39" s="54"/>
      <c r="M39" s="54"/>
    </row>
    <row r="40" spans="1:13" x14ac:dyDescent="0.2">
      <c r="A40" s="32"/>
      <c r="B40" s="21"/>
      <c r="C40" s="22" t="s">
        <v>35</v>
      </c>
      <c r="D40" s="38"/>
      <c r="E40" s="38"/>
      <c r="F40" s="38"/>
      <c r="G40" s="37"/>
      <c r="H40" s="42"/>
      <c r="I40" s="14"/>
      <c r="J40" s="53"/>
      <c r="K40" s="54"/>
      <c r="L40" s="54"/>
      <c r="M40" s="54"/>
    </row>
    <row r="41" spans="1:13" x14ac:dyDescent="0.2">
      <c r="A41" s="32"/>
      <c r="B41" s="21"/>
      <c r="C41" s="22" t="s">
        <v>36</v>
      </c>
      <c r="D41" s="38"/>
      <c r="E41" s="38"/>
      <c r="F41" s="38"/>
      <c r="G41" s="37"/>
      <c r="H41" s="42"/>
      <c r="I41" s="14"/>
      <c r="J41" s="53"/>
      <c r="K41" s="54"/>
      <c r="L41" s="54"/>
      <c r="M41" s="54"/>
    </row>
    <row r="42" spans="1:13" x14ac:dyDescent="0.2">
      <c r="A42" s="32"/>
      <c r="B42" s="21"/>
      <c r="C42" s="6" t="s">
        <v>37</v>
      </c>
      <c r="D42" s="38"/>
      <c r="E42" s="38"/>
      <c r="F42" s="38"/>
      <c r="G42" s="37"/>
      <c r="H42" s="42"/>
      <c r="I42" s="14"/>
      <c r="J42" s="53"/>
      <c r="K42" s="54"/>
      <c r="L42" s="54"/>
      <c r="M42" s="54"/>
    </row>
    <row r="43" spans="1:13" x14ac:dyDescent="0.2">
      <c r="A43" s="32"/>
      <c r="B43" s="21"/>
      <c r="C43" s="62" t="s">
        <v>38</v>
      </c>
      <c r="D43" s="60"/>
      <c r="E43" s="38"/>
      <c r="F43" s="38"/>
      <c r="G43" s="37"/>
      <c r="H43" s="42"/>
      <c r="I43" s="14"/>
      <c r="J43" s="53"/>
      <c r="K43" s="54"/>
      <c r="L43" s="54"/>
      <c r="M43" s="54"/>
    </row>
    <row r="44" spans="1:13" x14ac:dyDescent="0.2">
      <c r="A44" s="32"/>
      <c r="B44" s="21"/>
      <c r="C44" s="63" t="s">
        <v>39</v>
      </c>
      <c r="D44" s="38"/>
      <c r="E44" s="38"/>
      <c r="F44" s="38"/>
      <c r="G44" s="37"/>
      <c r="H44" s="42"/>
      <c r="I44" s="14"/>
      <c r="J44" s="53"/>
      <c r="K44" s="54"/>
      <c r="L44" s="54"/>
      <c r="M44" s="54"/>
    </row>
    <row r="45" spans="1:13" x14ac:dyDescent="0.2">
      <c r="A45" s="32"/>
      <c r="B45" s="21"/>
      <c r="C45" s="6" t="s">
        <v>40</v>
      </c>
      <c r="D45" s="38"/>
      <c r="E45" s="38"/>
      <c r="F45" s="38"/>
      <c r="G45" s="37"/>
      <c r="H45" s="42"/>
      <c r="I45" s="14"/>
      <c r="J45" s="53"/>
      <c r="K45" s="54"/>
      <c r="L45" s="54"/>
      <c r="M45" s="54"/>
    </row>
    <row r="46" spans="1:13" ht="24" x14ac:dyDescent="0.2">
      <c r="A46" s="32"/>
      <c r="B46" s="21"/>
      <c r="C46" s="22" t="s">
        <v>47</v>
      </c>
      <c r="D46" s="38">
        <v>0</v>
      </c>
      <c r="E46" s="38">
        <v>0</v>
      </c>
      <c r="F46" s="37">
        <v>0</v>
      </c>
      <c r="G46" s="37">
        <v>246497.23</v>
      </c>
      <c r="H46" s="42">
        <f t="shared" ref="H46:H54" si="0">D46+E46+F46+G46</f>
        <v>246497.23</v>
      </c>
      <c r="I46" s="15"/>
      <c r="J46" s="53"/>
      <c r="K46" s="54"/>
      <c r="L46" s="54"/>
      <c r="M46" s="59"/>
    </row>
    <row r="47" spans="1:13" x14ac:dyDescent="0.2">
      <c r="A47" s="32"/>
      <c r="B47" s="21"/>
      <c r="C47" s="6" t="s">
        <v>34</v>
      </c>
      <c r="D47" s="38"/>
      <c r="E47" s="38"/>
      <c r="F47" s="38"/>
      <c r="G47" s="37"/>
      <c r="H47" s="42"/>
      <c r="I47" s="14"/>
      <c r="J47" s="53"/>
      <c r="K47" s="54"/>
      <c r="L47" s="54"/>
      <c r="M47" s="54"/>
    </row>
    <row r="48" spans="1:13" x14ac:dyDescent="0.2">
      <c r="A48" s="32"/>
      <c r="B48" s="21"/>
      <c r="C48" s="22" t="s">
        <v>35</v>
      </c>
      <c r="D48" s="38"/>
      <c r="E48" s="38"/>
      <c r="F48" s="38"/>
      <c r="G48" s="37"/>
      <c r="H48" s="42"/>
      <c r="I48" s="14"/>
      <c r="J48" s="53"/>
      <c r="K48" s="54"/>
      <c r="L48" s="54"/>
      <c r="M48" s="54"/>
    </row>
    <row r="49" spans="1:13" x14ac:dyDescent="0.2">
      <c r="A49" s="32"/>
      <c r="B49" s="21"/>
      <c r="C49" s="22" t="s">
        <v>36</v>
      </c>
      <c r="D49" s="38"/>
      <c r="E49" s="38"/>
      <c r="F49" s="38"/>
      <c r="G49" s="37"/>
      <c r="H49" s="42"/>
      <c r="I49" s="14"/>
      <c r="J49" s="53"/>
      <c r="K49" s="54"/>
      <c r="L49" s="54"/>
      <c r="M49" s="54"/>
    </row>
    <row r="50" spans="1:13" x14ac:dyDescent="0.2">
      <c r="A50" s="32"/>
      <c r="B50" s="21"/>
      <c r="C50" s="6" t="s">
        <v>37</v>
      </c>
      <c r="D50" s="38"/>
      <c r="E50" s="38"/>
      <c r="F50" s="38"/>
      <c r="G50" s="37"/>
      <c r="H50" s="42"/>
      <c r="I50" s="14"/>
      <c r="J50" s="53"/>
      <c r="K50" s="54"/>
      <c r="L50" s="54"/>
      <c r="M50" s="54"/>
    </row>
    <row r="51" spans="1:13" x14ac:dyDescent="0.2">
      <c r="A51" s="32"/>
      <c r="B51" s="21"/>
      <c r="C51" s="62" t="s">
        <v>38</v>
      </c>
      <c r="D51" s="60"/>
      <c r="E51" s="38"/>
      <c r="F51" s="38"/>
      <c r="G51" s="37"/>
      <c r="H51" s="42"/>
      <c r="I51" s="14"/>
      <c r="J51" s="53"/>
      <c r="K51" s="54"/>
      <c r="L51" s="54"/>
      <c r="M51" s="54"/>
    </row>
    <row r="52" spans="1:13" x14ac:dyDescent="0.2">
      <c r="A52" s="32"/>
      <c r="B52" s="21"/>
      <c r="C52" s="63" t="s">
        <v>39</v>
      </c>
      <c r="D52" s="38"/>
      <c r="E52" s="38"/>
      <c r="F52" s="38"/>
      <c r="G52" s="37"/>
      <c r="H52" s="42"/>
      <c r="I52" s="14"/>
      <c r="J52" s="53"/>
      <c r="K52" s="54"/>
      <c r="L52" s="54"/>
      <c r="M52" s="54"/>
    </row>
    <row r="53" spans="1:13" x14ac:dyDescent="0.2">
      <c r="A53" s="32"/>
      <c r="B53" s="21"/>
      <c r="C53" s="6" t="s">
        <v>40</v>
      </c>
      <c r="D53" s="38"/>
      <c r="E53" s="38"/>
      <c r="F53" s="38"/>
      <c r="G53" s="37"/>
      <c r="H53" s="42"/>
      <c r="I53" s="14"/>
      <c r="J53" s="53"/>
      <c r="K53" s="54"/>
      <c r="L53" s="54"/>
      <c r="M53" s="54"/>
    </row>
    <row r="54" spans="1:13" ht="24" x14ac:dyDescent="0.2">
      <c r="A54" s="32"/>
      <c r="B54" s="21"/>
      <c r="C54" s="22" t="s">
        <v>48</v>
      </c>
      <c r="D54" s="38">
        <v>0</v>
      </c>
      <c r="E54" s="38">
        <v>0</v>
      </c>
      <c r="F54" s="37">
        <v>0</v>
      </c>
      <c r="G54" s="37">
        <v>15790.89</v>
      </c>
      <c r="H54" s="42">
        <f t="shared" si="0"/>
        <v>15790.89</v>
      </c>
      <c r="I54" s="15"/>
      <c r="J54" s="53"/>
      <c r="K54" s="54"/>
      <c r="L54" s="54"/>
      <c r="M54" s="59"/>
    </row>
    <row r="55" spans="1:13" x14ac:dyDescent="0.2">
      <c r="A55" s="32"/>
      <c r="B55" s="21"/>
      <c r="C55" s="6" t="s">
        <v>34</v>
      </c>
      <c r="D55" s="38"/>
      <c r="E55" s="38"/>
      <c r="F55" s="38"/>
      <c r="G55" s="37"/>
      <c r="H55" s="42"/>
      <c r="I55" s="14"/>
      <c r="J55" s="53"/>
      <c r="K55" s="54"/>
      <c r="L55" s="54"/>
      <c r="M55" s="54"/>
    </row>
    <row r="56" spans="1:13" x14ac:dyDescent="0.2">
      <c r="A56" s="32"/>
      <c r="B56" s="21"/>
      <c r="C56" s="22" t="s">
        <v>35</v>
      </c>
      <c r="D56" s="38"/>
      <c r="E56" s="38"/>
      <c r="F56" s="38"/>
      <c r="G56" s="37"/>
      <c r="H56" s="42"/>
      <c r="I56" s="14"/>
      <c r="J56" s="53"/>
      <c r="K56" s="54"/>
      <c r="L56" s="54"/>
      <c r="M56" s="54"/>
    </row>
    <row r="57" spans="1:13" x14ac:dyDescent="0.2">
      <c r="A57" s="32"/>
      <c r="B57" s="21"/>
      <c r="C57" s="22" t="s">
        <v>36</v>
      </c>
      <c r="D57" s="38"/>
      <c r="E57" s="38"/>
      <c r="F57" s="38"/>
      <c r="G57" s="37"/>
      <c r="H57" s="42"/>
      <c r="I57" s="14"/>
      <c r="J57" s="53"/>
      <c r="K57" s="54"/>
      <c r="L57" s="54"/>
      <c r="M57" s="54"/>
    </row>
    <row r="58" spans="1:13" x14ac:dyDescent="0.2">
      <c r="A58" s="32"/>
      <c r="B58" s="21"/>
      <c r="C58" s="6" t="s">
        <v>37</v>
      </c>
      <c r="D58" s="38"/>
      <c r="E58" s="38"/>
      <c r="F58" s="38"/>
      <c r="G58" s="37"/>
      <c r="H58" s="42"/>
      <c r="I58" s="14"/>
      <c r="J58" s="53"/>
      <c r="K58" s="54"/>
      <c r="L58" s="54"/>
      <c r="M58" s="54"/>
    </row>
    <row r="59" spans="1:13" x14ac:dyDescent="0.2">
      <c r="A59" s="32"/>
      <c r="B59" s="21"/>
      <c r="C59" s="62" t="s">
        <v>38</v>
      </c>
      <c r="D59" s="60"/>
      <c r="E59" s="38"/>
      <c r="F59" s="38"/>
      <c r="G59" s="37"/>
      <c r="H59" s="42"/>
      <c r="I59" s="14"/>
      <c r="J59" s="53"/>
      <c r="K59" s="54"/>
      <c r="L59" s="54"/>
      <c r="M59" s="54"/>
    </row>
    <row r="60" spans="1:13" x14ac:dyDescent="0.2">
      <c r="A60" s="32"/>
      <c r="B60" s="21"/>
      <c r="C60" s="63" t="s">
        <v>39</v>
      </c>
      <c r="D60" s="38"/>
      <c r="E60" s="38"/>
      <c r="F60" s="38"/>
      <c r="G60" s="37"/>
      <c r="H60" s="42"/>
      <c r="I60" s="14"/>
      <c r="J60" s="53"/>
      <c r="K60" s="54"/>
      <c r="L60" s="54"/>
      <c r="M60" s="54"/>
    </row>
    <row r="61" spans="1:13" x14ac:dyDescent="0.2">
      <c r="A61" s="32"/>
      <c r="B61" s="21"/>
      <c r="C61" s="6" t="s">
        <v>40</v>
      </c>
      <c r="D61" s="38"/>
      <c r="E61" s="38"/>
      <c r="F61" s="38"/>
      <c r="G61" s="37"/>
      <c r="H61" s="42"/>
      <c r="I61" s="14"/>
      <c r="J61" s="53"/>
      <c r="K61" s="54"/>
      <c r="L61" s="54"/>
      <c r="M61" s="54"/>
    </row>
    <row r="62" spans="1:13" x14ac:dyDescent="0.2">
      <c r="A62" s="33"/>
      <c r="B62" s="23"/>
      <c r="C62" s="39" t="s">
        <v>9</v>
      </c>
      <c r="D62" s="42">
        <f>D30+D38+D46+D54</f>
        <v>0</v>
      </c>
      <c r="E62" s="42">
        <f>E30+E38+E46+E54</f>
        <v>0</v>
      </c>
      <c r="F62" s="42">
        <f>F30+F38+F46+F54</f>
        <v>0</v>
      </c>
      <c r="G62" s="42">
        <f>G30+G38+G46+G54</f>
        <v>704313.27</v>
      </c>
      <c r="H62" s="42">
        <f t="shared" ref="H62" si="1">D62+E62+F62+G62</f>
        <v>704313.27</v>
      </c>
      <c r="I62" s="15"/>
      <c r="J62" s="53"/>
      <c r="K62" s="54"/>
      <c r="L62" s="54"/>
      <c r="M62" s="54"/>
    </row>
    <row r="63" spans="1:13" x14ac:dyDescent="0.2">
      <c r="A63" s="33"/>
      <c r="B63" s="23"/>
      <c r="C63" s="39" t="s">
        <v>49</v>
      </c>
      <c r="D63" s="42">
        <f>D62+D28</f>
        <v>8764.98</v>
      </c>
      <c r="E63" s="42">
        <f>E62+E28</f>
        <v>3023809.99</v>
      </c>
      <c r="F63" s="42">
        <f>F62+F28</f>
        <v>7320589.4000000004</v>
      </c>
      <c r="G63" s="42">
        <f>G62+G28</f>
        <v>704313.27</v>
      </c>
      <c r="H63" s="42">
        <f>D63+E63+F63+G63</f>
        <v>11057477.640000001</v>
      </c>
      <c r="I63" s="15"/>
      <c r="J63" s="53"/>
      <c r="K63" s="54"/>
      <c r="L63" s="54"/>
      <c r="M63" s="54"/>
    </row>
    <row r="64" spans="1:13" x14ac:dyDescent="0.2">
      <c r="A64" s="32"/>
      <c r="B64" s="21"/>
      <c r="C64" s="6" t="s">
        <v>34</v>
      </c>
      <c r="D64" s="38"/>
      <c r="E64" s="38"/>
      <c r="F64" s="38"/>
      <c r="G64" s="37"/>
      <c r="H64" s="42"/>
      <c r="I64" s="14"/>
      <c r="J64" s="53"/>
      <c r="K64" s="54"/>
      <c r="L64" s="54"/>
      <c r="M64" s="54"/>
    </row>
    <row r="65" spans="1:13" x14ac:dyDescent="0.2">
      <c r="A65" s="32"/>
      <c r="B65" s="21"/>
      <c r="C65" s="22" t="s">
        <v>35</v>
      </c>
      <c r="D65" s="38"/>
      <c r="E65" s="38"/>
      <c r="F65" s="38"/>
      <c r="G65" s="37"/>
      <c r="H65" s="42"/>
      <c r="I65" s="14"/>
      <c r="J65" s="53"/>
      <c r="K65" s="54"/>
      <c r="L65" s="54"/>
      <c r="M65" s="54"/>
    </row>
    <row r="66" spans="1:13" x14ac:dyDescent="0.2">
      <c r="A66" s="32"/>
      <c r="B66" s="21"/>
      <c r="C66" s="22" t="s">
        <v>36</v>
      </c>
      <c r="D66" s="38"/>
      <c r="E66" s="38"/>
      <c r="F66" s="38"/>
      <c r="G66" s="37"/>
      <c r="H66" s="42"/>
      <c r="I66" s="14"/>
      <c r="J66" s="53"/>
      <c r="K66" s="54"/>
      <c r="L66" s="54"/>
      <c r="M66" s="54"/>
    </row>
    <row r="67" spans="1:13" x14ac:dyDescent="0.2">
      <c r="A67" s="32"/>
      <c r="B67" s="21"/>
      <c r="C67" s="6" t="s">
        <v>37</v>
      </c>
      <c r="D67" s="38"/>
      <c r="E67" s="38"/>
      <c r="F67" s="38"/>
      <c r="G67" s="37"/>
      <c r="H67" s="42"/>
      <c r="I67" s="14"/>
      <c r="J67" s="53"/>
      <c r="K67" s="54"/>
      <c r="L67" s="54"/>
      <c r="M67" s="54"/>
    </row>
    <row r="68" spans="1:13" x14ac:dyDescent="0.2">
      <c r="A68" s="32"/>
      <c r="B68" s="21"/>
      <c r="C68" s="62" t="s">
        <v>38</v>
      </c>
      <c r="D68" s="60"/>
      <c r="E68" s="38"/>
      <c r="F68" s="38"/>
      <c r="G68" s="37"/>
      <c r="H68" s="42"/>
      <c r="I68" s="14"/>
      <c r="J68" s="53"/>
      <c r="K68" s="54"/>
      <c r="L68" s="54"/>
      <c r="M68" s="54"/>
    </row>
    <row r="69" spans="1:13" x14ac:dyDescent="0.2">
      <c r="A69" s="32"/>
      <c r="B69" s="21"/>
      <c r="C69" s="63" t="s">
        <v>39</v>
      </c>
      <c r="D69" s="38"/>
      <c r="E69" s="38"/>
      <c r="F69" s="38"/>
      <c r="G69" s="37"/>
      <c r="H69" s="42"/>
      <c r="I69" s="14"/>
      <c r="J69" s="53"/>
      <c r="K69" s="54"/>
      <c r="L69" s="54"/>
      <c r="M69" s="54"/>
    </row>
    <row r="70" spans="1:13" x14ac:dyDescent="0.2">
      <c r="A70" s="32"/>
      <c r="B70" s="21"/>
      <c r="C70" s="6" t="s">
        <v>40</v>
      </c>
      <c r="D70" s="38"/>
      <c r="E70" s="38"/>
      <c r="F70" s="38"/>
      <c r="G70" s="37"/>
      <c r="H70" s="42"/>
      <c r="I70" s="14"/>
      <c r="J70" s="53"/>
      <c r="K70" s="54"/>
      <c r="L70" s="54"/>
      <c r="M70" s="54"/>
    </row>
    <row r="71" spans="1:13" x14ac:dyDescent="0.2">
      <c r="A71" s="64" t="s">
        <v>19</v>
      </c>
      <c r="B71" s="65"/>
      <c r="C71" s="65"/>
      <c r="D71" s="49"/>
      <c r="E71" s="49"/>
      <c r="F71" s="49"/>
      <c r="G71" s="49"/>
      <c r="H71" s="50"/>
      <c r="I71" s="15"/>
      <c r="J71" s="53"/>
      <c r="K71" s="54"/>
      <c r="L71" s="54"/>
      <c r="M71" s="54"/>
    </row>
    <row r="72" spans="1:13" ht="24" x14ac:dyDescent="0.2">
      <c r="A72" s="33"/>
      <c r="B72" s="23"/>
      <c r="C72" s="39" t="s">
        <v>50</v>
      </c>
      <c r="D72" s="42">
        <f>8898.46*0.015</f>
        <v>133.47689999999997</v>
      </c>
      <c r="E72" s="42">
        <f>3069857.86*0.015</f>
        <v>46047.867899999997</v>
      </c>
      <c r="F72" s="42">
        <f>7432070.46*0.015</f>
        <v>111481.0569</v>
      </c>
      <c r="G72" s="42">
        <f>715038.85*0.015</f>
        <v>10725.58275</v>
      </c>
      <c r="H72" s="42">
        <f>D72+E72+F72+G72</f>
        <v>168387.98444999999</v>
      </c>
      <c r="I72" s="15"/>
      <c r="J72" s="53"/>
      <c r="K72" s="54"/>
      <c r="L72" s="54"/>
      <c r="M72" s="54"/>
    </row>
    <row r="73" spans="1:13" x14ac:dyDescent="0.2">
      <c r="A73" s="32"/>
      <c r="B73" s="21"/>
      <c r="C73" s="6" t="s">
        <v>34</v>
      </c>
      <c r="D73" s="38"/>
      <c r="E73" s="38"/>
      <c r="F73" s="38"/>
      <c r="G73" s="37"/>
      <c r="H73" s="42"/>
      <c r="I73" s="14"/>
      <c r="J73" s="53"/>
      <c r="K73" s="54"/>
      <c r="L73" s="54"/>
      <c r="M73" s="54"/>
    </row>
    <row r="74" spans="1:13" x14ac:dyDescent="0.2">
      <c r="A74" s="32"/>
      <c r="B74" s="21"/>
      <c r="C74" s="22" t="s">
        <v>35</v>
      </c>
      <c r="D74" s="38"/>
      <c r="E74" s="38"/>
      <c r="F74" s="38"/>
      <c r="G74" s="37"/>
      <c r="H74" s="42"/>
      <c r="I74" s="14"/>
      <c r="J74" s="53"/>
      <c r="K74" s="54"/>
      <c r="L74" s="54"/>
      <c r="M74" s="54"/>
    </row>
    <row r="75" spans="1:13" x14ac:dyDescent="0.2">
      <c r="A75" s="32"/>
      <c r="B75" s="21"/>
      <c r="C75" s="22" t="s">
        <v>36</v>
      </c>
      <c r="D75" s="38"/>
      <c r="E75" s="38"/>
      <c r="F75" s="38"/>
      <c r="G75" s="37"/>
      <c r="H75" s="42"/>
      <c r="I75" s="14"/>
      <c r="J75" s="53"/>
      <c r="K75" s="54"/>
      <c r="L75" s="54"/>
      <c r="M75" s="54"/>
    </row>
    <row r="76" spans="1:13" x14ac:dyDescent="0.2">
      <c r="A76" s="32"/>
      <c r="B76" s="21"/>
      <c r="C76" s="6" t="s">
        <v>37</v>
      </c>
      <c r="D76" s="38"/>
      <c r="E76" s="38"/>
      <c r="F76" s="38"/>
      <c r="G76" s="37"/>
      <c r="H76" s="42"/>
      <c r="I76" s="14"/>
      <c r="J76" s="53"/>
      <c r="K76" s="54"/>
      <c r="L76" s="54"/>
      <c r="M76" s="54"/>
    </row>
    <row r="77" spans="1:13" x14ac:dyDescent="0.2">
      <c r="A77" s="32"/>
      <c r="B77" s="21"/>
      <c r="C77" s="62" t="s">
        <v>38</v>
      </c>
      <c r="D77" s="60"/>
      <c r="E77" s="38"/>
      <c r="F77" s="38"/>
      <c r="G77" s="37"/>
      <c r="H77" s="42"/>
      <c r="I77" s="14"/>
      <c r="J77" s="53"/>
      <c r="K77" s="54"/>
      <c r="L77" s="54"/>
      <c r="M77" s="54"/>
    </row>
    <row r="78" spans="1:13" x14ac:dyDescent="0.2">
      <c r="A78" s="32"/>
      <c r="B78" s="21"/>
      <c r="C78" s="63" t="s">
        <v>39</v>
      </c>
      <c r="D78" s="38"/>
      <c r="E78" s="38"/>
      <c r="F78" s="38"/>
      <c r="G78" s="37"/>
      <c r="H78" s="42"/>
      <c r="I78" s="14"/>
      <c r="J78" s="53"/>
      <c r="K78" s="54"/>
      <c r="L78" s="54"/>
      <c r="M78" s="54"/>
    </row>
    <row r="79" spans="1:13" x14ac:dyDescent="0.2">
      <c r="A79" s="32"/>
      <c r="B79" s="21"/>
      <c r="C79" s="6" t="s">
        <v>40</v>
      </c>
      <c r="D79" s="38"/>
      <c r="E79" s="38"/>
      <c r="F79" s="38"/>
      <c r="G79" s="37"/>
      <c r="H79" s="42"/>
      <c r="I79" s="14"/>
      <c r="J79" s="53"/>
      <c r="K79" s="54"/>
      <c r="L79" s="54"/>
      <c r="M79" s="54"/>
    </row>
    <row r="80" spans="1:13" ht="24" x14ac:dyDescent="0.2">
      <c r="A80" s="33"/>
      <c r="B80" s="23"/>
      <c r="C80" s="39" t="s">
        <v>31</v>
      </c>
      <c r="D80" s="52">
        <f>D63+D72</f>
        <v>8898.4568999999992</v>
      </c>
      <c r="E80" s="52">
        <f>E63+E72</f>
        <v>3069857.8579000002</v>
      </c>
      <c r="F80" s="52">
        <f>F63+F72</f>
        <v>7432070.4569000006</v>
      </c>
      <c r="G80" s="52">
        <f>G63+G72</f>
        <v>715038.85274999996</v>
      </c>
      <c r="H80" s="52">
        <f>D80+E80+F80+G80</f>
        <v>11225865.62445</v>
      </c>
      <c r="I80" s="15"/>
      <c r="J80" s="53"/>
      <c r="K80" s="54"/>
      <c r="L80" s="54"/>
      <c r="M80" s="54"/>
    </row>
    <row r="81" spans="1:19" x14ac:dyDescent="0.2">
      <c r="A81" s="32"/>
      <c r="B81" s="21"/>
      <c r="C81" s="6" t="s">
        <v>34</v>
      </c>
      <c r="D81" s="38"/>
      <c r="E81" s="38"/>
      <c r="F81" s="38"/>
      <c r="G81" s="37"/>
      <c r="H81" s="42"/>
      <c r="I81" s="14"/>
      <c r="J81" s="53"/>
      <c r="K81" s="54"/>
      <c r="L81" s="54"/>
      <c r="M81" s="54"/>
    </row>
    <row r="82" spans="1:19" x14ac:dyDescent="0.2">
      <c r="A82" s="32"/>
      <c r="B82" s="21"/>
      <c r="C82" s="22" t="s">
        <v>35</v>
      </c>
      <c r="D82" s="38"/>
      <c r="E82" s="38"/>
      <c r="F82" s="38"/>
      <c r="G82" s="37"/>
      <c r="H82" s="42"/>
      <c r="I82" s="14"/>
      <c r="J82" s="53"/>
      <c r="K82" s="54"/>
      <c r="L82" s="54"/>
      <c r="M82" s="54"/>
    </row>
    <row r="83" spans="1:19" x14ac:dyDescent="0.2">
      <c r="A83" s="32"/>
      <c r="B83" s="21"/>
      <c r="C83" s="22" t="s">
        <v>36</v>
      </c>
      <c r="D83" s="38"/>
      <c r="E83" s="38"/>
      <c r="F83" s="38"/>
      <c r="G83" s="37"/>
      <c r="H83" s="42"/>
      <c r="I83" s="14"/>
      <c r="J83" s="53"/>
      <c r="K83" s="54"/>
      <c r="L83" s="54"/>
      <c r="M83" s="54"/>
    </row>
    <row r="84" spans="1:19" x14ac:dyDescent="0.2">
      <c r="A84" s="32"/>
      <c r="B84" s="21"/>
      <c r="C84" s="6" t="s">
        <v>37</v>
      </c>
      <c r="D84" s="38"/>
      <c r="E84" s="38"/>
      <c r="F84" s="38"/>
      <c r="G84" s="37"/>
      <c r="H84" s="42"/>
      <c r="I84" s="14"/>
      <c r="J84" s="53"/>
      <c r="K84" s="54"/>
      <c r="L84" s="54"/>
      <c r="M84" s="54"/>
    </row>
    <row r="85" spans="1:19" x14ac:dyDescent="0.2">
      <c r="A85" s="32"/>
      <c r="B85" s="21"/>
      <c r="C85" s="62" t="s">
        <v>38</v>
      </c>
      <c r="D85" s="60"/>
      <c r="E85" s="38"/>
      <c r="F85" s="38"/>
      <c r="G85" s="37"/>
      <c r="H85" s="42"/>
      <c r="I85" s="14"/>
      <c r="J85" s="53"/>
      <c r="K85" s="54"/>
      <c r="L85" s="54"/>
      <c r="M85" s="54"/>
    </row>
    <row r="86" spans="1:19" x14ac:dyDescent="0.2">
      <c r="A86" s="32"/>
      <c r="B86" s="21"/>
      <c r="C86" s="63" t="s">
        <v>39</v>
      </c>
      <c r="D86" s="38"/>
      <c r="E86" s="38"/>
      <c r="F86" s="38"/>
      <c r="G86" s="37"/>
      <c r="H86" s="42"/>
      <c r="I86" s="14"/>
      <c r="J86" s="53"/>
      <c r="K86" s="54"/>
      <c r="L86" s="54"/>
      <c r="M86" s="54"/>
    </row>
    <row r="87" spans="1:19" x14ac:dyDescent="0.2">
      <c r="A87" s="32"/>
      <c r="B87" s="21"/>
      <c r="C87" s="6" t="s">
        <v>40</v>
      </c>
      <c r="D87" s="38"/>
      <c r="E87" s="38"/>
      <c r="F87" s="38"/>
      <c r="G87" s="37"/>
      <c r="H87" s="42"/>
      <c r="I87" s="14"/>
      <c r="J87" s="53"/>
      <c r="K87" s="54"/>
      <c r="L87" s="54"/>
      <c r="M87" s="54"/>
    </row>
    <row r="88" spans="1:19" ht="48" x14ac:dyDescent="0.2">
      <c r="A88" s="33"/>
      <c r="B88" s="23"/>
      <c r="C88" s="34" t="s">
        <v>32</v>
      </c>
      <c r="D88" s="52" t="s">
        <v>27</v>
      </c>
      <c r="E88" s="52" t="s">
        <v>27</v>
      </c>
      <c r="F88" s="52" t="s">
        <v>27</v>
      </c>
      <c r="G88" s="52" t="s">
        <v>27</v>
      </c>
      <c r="H88" s="52" t="s">
        <v>27</v>
      </c>
      <c r="I88" s="16"/>
      <c r="J88" s="53"/>
      <c r="K88" s="54"/>
      <c r="L88" s="54"/>
      <c r="M88" s="54"/>
    </row>
    <row r="89" spans="1:19" x14ac:dyDescent="0.2">
      <c r="A89" s="32"/>
      <c r="B89" s="21"/>
      <c r="C89" s="6" t="s">
        <v>34</v>
      </c>
      <c r="D89" s="38"/>
      <c r="E89" s="38"/>
      <c r="F89" s="38"/>
      <c r="G89" s="37"/>
      <c r="H89" s="42"/>
      <c r="I89" s="14"/>
      <c r="J89" s="53"/>
      <c r="K89" s="54"/>
      <c r="L89" s="54"/>
      <c r="M89" s="54"/>
    </row>
    <row r="90" spans="1:19" x14ac:dyDescent="0.2">
      <c r="A90" s="32"/>
      <c r="B90" s="21"/>
      <c r="C90" s="22" t="s">
        <v>35</v>
      </c>
      <c r="D90" s="38"/>
      <c r="E90" s="38"/>
      <c r="F90" s="38"/>
      <c r="G90" s="37"/>
      <c r="H90" s="42"/>
      <c r="I90" s="14"/>
      <c r="J90" s="53"/>
      <c r="K90" s="54"/>
      <c r="L90" s="54"/>
      <c r="M90" s="54"/>
    </row>
    <row r="91" spans="1:19" x14ac:dyDescent="0.2">
      <c r="A91" s="32"/>
      <c r="B91" s="21"/>
      <c r="C91" s="22" t="s">
        <v>36</v>
      </c>
      <c r="D91" s="38"/>
      <c r="E91" s="38"/>
      <c r="F91" s="38"/>
      <c r="G91" s="37"/>
      <c r="H91" s="42"/>
      <c r="I91" s="14"/>
      <c r="J91" s="53"/>
      <c r="K91" s="54"/>
      <c r="L91" s="54"/>
      <c r="M91" s="54"/>
    </row>
    <row r="92" spans="1:19" x14ac:dyDescent="0.2">
      <c r="A92" s="32"/>
      <c r="B92" s="21"/>
      <c r="C92" s="6" t="s">
        <v>37</v>
      </c>
      <c r="D92" s="38"/>
      <c r="E92" s="38"/>
      <c r="F92" s="38"/>
      <c r="G92" s="37"/>
      <c r="H92" s="42"/>
      <c r="I92" s="14"/>
      <c r="J92" s="53"/>
      <c r="K92" s="54"/>
      <c r="L92" s="54"/>
      <c r="M92" s="54"/>
    </row>
    <row r="93" spans="1:19" x14ac:dyDescent="0.2">
      <c r="A93" s="32"/>
      <c r="B93" s="21"/>
      <c r="C93" s="62" t="s">
        <v>38</v>
      </c>
      <c r="D93" s="60"/>
      <c r="E93" s="38"/>
      <c r="F93" s="38"/>
      <c r="G93" s="37"/>
      <c r="H93" s="42"/>
      <c r="I93" s="14"/>
      <c r="J93" s="53"/>
      <c r="K93" s="54"/>
      <c r="L93" s="54"/>
      <c r="M93" s="54"/>
    </row>
    <row r="94" spans="1:19" x14ac:dyDescent="0.2">
      <c r="A94" s="32"/>
      <c r="B94" s="21"/>
      <c r="C94" s="63" t="s">
        <v>39</v>
      </c>
      <c r="D94" s="38"/>
      <c r="E94" s="38"/>
      <c r="F94" s="38"/>
      <c r="G94" s="37"/>
      <c r="H94" s="42"/>
      <c r="I94" s="14"/>
      <c r="J94" s="53"/>
      <c r="K94" s="54"/>
      <c r="L94" s="54"/>
      <c r="M94" s="54"/>
    </row>
    <row r="95" spans="1:19" x14ac:dyDescent="0.2">
      <c r="A95" s="32"/>
      <c r="B95" s="21"/>
      <c r="C95" s="6" t="s">
        <v>40</v>
      </c>
      <c r="D95" s="38"/>
      <c r="E95" s="38"/>
      <c r="F95" s="38"/>
      <c r="G95" s="37"/>
      <c r="H95" s="42"/>
      <c r="I95" s="14"/>
      <c r="J95" s="53"/>
      <c r="K95" s="54"/>
      <c r="L95" s="54"/>
      <c r="M95" s="54"/>
    </row>
    <row r="96" spans="1:19" x14ac:dyDescent="0.2">
      <c r="A96" s="33"/>
      <c r="B96" s="23"/>
      <c r="C96" s="34" t="s">
        <v>10</v>
      </c>
      <c r="D96" s="42" t="s">
        <v>27</v>
      </c>
      <c r="E96" s="42" t="s">
        <v>27</v>
      </c>
      <c r="F96" s="42" t="s">
        <v>27</v>
      </c>
      <c r="G96" s="42" t="s">
        <v>27</v>
      </c>
      <c r="H96" s="42" t="s">
        <v>27</v>
      </c>
      <c r="I96" s="17"/>
      <c r="J96" s="55"/>
      <c r="K96" s="56"/>
      <c r="L96" s="56"/>
      <c r="M96" s="56"/>
      <c r="N96" s="8"/>
      <c r="O96" s="8"/>
      <c r="P96" s="8"/>
      <c r="Q96" s="8"/>
      <c r="R96" s="8"/>
      <c r="S96" s="8"/>
    </row>
    <row r="97" spans="1:19" s="12" customFormat="1" x14ac:dyDescent="0.2">
      <c r="A97" s="35"/>
      <c r="B97" s="36"/>
      <c r="C97" s="34" t="s">
        <v>15</v>
      </c>
      <c r="D97" s="42" t="s">
        <v>27</v>
      </c>
      <c r="E97" s="42" t="s">
        <v>27</v>
      </c>
      <c r="F97" s="42" t="s">
        <v>27</v>
      </c>
      <c r="G97" s="42" t="s">
        <v>27</v>
      </c>
      <c r="H97" s="42" t="s">
        <v>27</v>
      </c>
      <c r="I97" s="17"/>
      <c r="J97" s="57"/>
      <c r="K97" s="56"/>
      <c r="L97" s="56"/>
      <c r="M97" s="58"/>
      <c r="N97" s="18"/>
      <c r="O97" s="18"/>
      <c r="P97" s="18"/>
      <c r="Q97" s="18"/>
      <c r="R97" s="18"/>
      <c r="S97" s="18"/>
    </row>
    <row r="98" spans="1:19" s="12" customFormat="1" ht="24.75" customHeight="1" x14ac:dyDescent="0.2">
      <c r="A98" s="66" t="s">
        <v>30</v>
      </c>
      <c r="B98" s="67"/>
      <c r="C98" s="67"/>
      <c r="D98" s="67"/>
      <c r="E98" s="67"/>
      <c r="F98" s="67"/>
      <c r="G98" s="67"/>
      <c r="H98" s="68"/>
      <c r="I98" s="17"/>
      <c r="J98" s="57"/>
      <c r="K98" s="56"/>
      <c r="L98" s="56"/>
      <c r="M98" s="58"/>
      <c r="N98" s="18"/>
      <c r="O98" s="18"/>
      <c r="P98" s="18"/>
      <c r="Q98" s="18"/>
      <c r="R98" s="18"/>
      <c r="S98" s="18"/>
    </row>
    <row r="99" spans="1:19" x14ac:dyDescent="0.2">
      <c r="A99" s="64" t="s">
        <v>7</v>
      </c>
      <c r="B99" s="65"/>
      <c r="C99" s="65"/>
      <c r="D99" s="69"/>
      <c r="E99" s="69"/>
      <c r="F99" s="69"/>
      <c r="G99" s="69"/>
      <c r="H99" s="69"/>
      <c r="I99" s="14"/>
      <c r="J99" s="9"/>
      <c r="L99" s="26"/>
    </row>
    <row r="100" spans="1:19" hidden="1" x14ac:dyDescent="0.2">
      <c r="A100" s="46"/>
      <c r="B100" s="47"/>
      <c r="C100" s="46" t="s">
        <v>17</v>
      </c>
      <c r="D100" s="48"/>
      <c r="E100" s="48"/>
      <c r="F100" s="48"/>
      <c r="G100" s="48"/>
      <c r="H100" s="48"/>
      <c r="I100" s="14"/>
      <c r="J100" s="9"/>
      <c r="L100" s="26"/>
    </row>
    <row r="101" spans="1:19" x14ac:dyDescent="0.2">
      <c r="A101" s="32"/>
      <c r="B101" s="21"/>
      <c r="C101" s="22" t="s">
        <v>33</v>
      </c>
      <c r="D101" s="38">
        <v>5389.82</v>
      </c>
      <c r="E101" s="38">
        <v>1870728.65</v>
      </c>
      <c r="F101" s="38">
        <v>4528595.28</v>
      </c>
      <c r="G101" s="37">
        <v>0</v>
      </c>
      <c r="H101" s="42">
        <v>6404713.75</v>
      </c>
      <c r="I101" s="14"/>
      <c r="J101" s="53"/>
      <c r="K101" s="54"/>
      <c r="L101" s="54"/>
      <c r="M101" s="54"/>
    </row>
    <row r="102" spans="1:19" x14ac:dyDescent="0.2">
      <c r="A102" s="32"/>
      <c r="B102" s="21"/>
      <c r="C102" s="6" t="s">
        <v>41</v>
      </c>
      <c r="D102" s="38"/>
      <c r="E102" s="38"/>
      <c r="F102" s="38"/>
      <c r="G102" s="37"/>
      <c r="H102" s="42"/>
      <c r="I102" s="14"/>
      <c r="J102" s="53"/>
      <c r="K102" s="54"/>
      <c r="L102" s="54"/>
      <c r="M102" s="54"/>
    </row>
    <row r="103" spans="1:19" x14ac:dyDescent="0.2">
      <c r="A103" s="32"/>
      <c r="B103" s="21"/>
      <c r="C103" s="22" t="s">
        <v>42</v>
      </c>
      <c r="D103" s="38"/>
      <c r="E103" s="38"/>
      <c r="F103" s="38"/>
      <c r="G103" s="37"/>
      <c r="H103" s="42"/>
      <c r="I103" s="14"/>
      <c r="J103" s="53"/>
      <c r="K103" s="54"/>
      <c r="L103" s="54"/>
      <c r="M103" s="54"/>
    </row>
    <row r="104" spans="1:19" x14ac:dyDescent="0.2">
      <c r="A104" s="32"/>
      <c r="B104" s="21"/>
      <c r="C104" s="22" t="s">
        <v>43</v>
      </c>
      <c r="D104" s="38"/>
      <c r="E104" s="38"/>
      <c r="F104" s="38"/>
      <c r="G104" s="37"/>
      <c r="H104" s="42"/>
      <c r="I104" s="14"/>
      <c r="J104" s="53"/>
      <c r="K104" s="54"/>
      <c r="L104" s="54"/>
      <c r="M104" s="54"/>
    </row>
    <row r="105" spans="1:19" x14ac:dyDescent="0.2">
      <c r="A105" s="32"/>
      <c r="B105" s="21"/>
      <c r="C105" s="22" t="s">
        <v>44</v>
      </c>
      <c r="D105" s="38"/>
      <c r="E105" s="38"/>
      <c r="F105" s="38"/>
      <c r="G105" s="37"/>
      <c r="H105" s="42"/>
      <c r="I105" s="14"/>
      <c r="J105" s="53"/>
      <c r="K105" s="54"/>
      <c r="L105" s="54"/>
      <c r="M105" s="54"/>
    </row>
    <row r="106" spans="1:19" x14ac:dyDescent="0.2">
      <c r="A106" s="40"/>
      <c r="B106" s="41"/>
      <c r="C106" s="39" t="s">
        <v>18</v>
      </c>
      <c r="D106" s="42">
        <v>5389.82</v>
      </c>
      <c r="E106" s="42">
        <v>1870728.65</v>
      </c>
      <c r="F106" s="42">
        <v>4528595.28</v>
      </c>
      <c r="G106" s="42">
        <f>SUM(G99:G101)</f>
        <v>0</v>
      </c>
      <c r="H106" s="42">
        <f>D106+E106+F106+G106</f>
        <v>6404713.75</v>
      </c>
      <c r="I106" s="14"/>
      <c r="J106" s="53"/>
      <c r="K106" s="54"/>
      <c r="L106" s="54"/>
      <c r="M106" s="54"/>
    </row>
    <row r="107" spans="1:19" x14ac:dyDescent="0.2">
      <c r="A107" s="64" t="s">
        <v>8</v>
      </c>
      <c r="B107" s="65"/>
      <c r="C107" s="65"/>
      <c r="D107" s="69"/>
      <c r="E107" s="69"/>
      <c r="F107" s="69"/>
      <c r="G107" s="69"/>
      <c r="H107" s="69"/>
      <c r="I107" s="14"/>
      <c r="J107" s="53"/>
      <c r="K107" s="54"/>
      <c r="L107" s="54"/>
      <c r="M107" s="54"/>
    </row>
    <row r="108" spans="1:19" ht="24" x14ac:dyDescent="0.2">
      <c r="A108" s="32"/>
      <c r="B108" s="21"/>
      <c r="C108" s="22" t="s">
        <v>45</v>
      </c>
      <c r="D108" s="38">
        <v>0</v>
      </c>
      <c r="E108" s="38">
        <v>0</v>
      </c>
      <c r="F108" s="37">
        <v>0</v>
      </c>
      <c r="G108" s="37">
        <v>211649.57</v>
      </c>
      <c r="H108" s="42">
        <f>D108+E108+F108+G108</f>
        <v>211649.57</v>
      </c>
      <c r="I108" s="15"/>
      <c r="J108" s="53"/>
      <c r="K108" s="54"/>
      <c r="L108" s="54"/>
      <c r="M108" s="54"/>
    </row>
    <row r="109" spans="1:19" x14ac:dyDescent="0.2">
      <c r="A109" s="32"/>
      <c r="B109" s="21"/>
      <c r="C109" s="6" t="s">
        <v>41</v>
      </c>
      <c r="D109" s="38"/>
      <c r="E109" s="38"/>
      <c r="F109" s="38"/>
      <c r="G109" s="37"/>
      <c r="H109" s="42"/>
      <c r="I109" s="14"/>
      <c r="J109" s="53"/>
      <c r="K109" s="54"/>
      <c r="L109" s="54"/>
      <c r="M109" s="54"/>
    </row>
    <row r="110" spans="1:19" x14ac:dyDescent="0.2">
      <c r="A110" s="32"/>
      <c r="B110" s="21"/>
      <c r="C110" s="22" t="s">
        <v>42</v>
      </c>
      <c r="D110" s="38"/>
      <c r="E110" s="38"/>
      <c r="F110" s="38"/>
      <c r="G110" s="37"/>
      <c r="H110" s="42"/>
      <c r="I110" s="14"/>
      <c r="J110" s="53"/>
      <c r="K110" s="54"/>
      <c r="L110" s="54"/>
      <c r="M110" s="54"/>
    </row>
    <row r="111" spans="1:19" x14ac:dyDescent="0.2">
      <c r="A111" s="32"/>
      <c r="B111" s="21"/>
      <c r="C111" s="22" t="s">
        <v>43</v>
      </c>
      <c r="D111" s="38"/>
      <c r="E111" s="38"/>
      <c r="F111" s="38"/>
      <c r="G111" s="37"/>
      <c r="H111" s="42"/>
      <c r="I111" s="14"/>
      <c r="J111" s="53"/>
      <c r="K111" s="54"/>
      <c r="L111" s="54"/>
      <c r="M111" s="54"/>
    </row>
    <row r="112" spans="1:19" x14ac:dyDescent="0.2">
      <c r="A112" s="32"/>
      <c r="B112" s="21"/>
      <c r="C112" s="22" t="s">
        <v>44</v>
      </c>
      <c r="D112" s="38"/>
      <c r="E112" s="38"/>
      <c r="F112" s="38"/>
      <c r="G112" s="37"/>
      <c r="H112" s="42"/>
      <c r="I112" s="14"/>
      <c r="J112" s="53"/>
      <c r="K112" s="54"/>
      <c r="L112" s="54"/>
      <c r="M112" s="54"/>
    </row>
    <row r="113" spans="1:13" ht="24" x14ac:dyDescent="0.2">
      <c r="A113" s="32"/>
      <c r="B113" s="21"/>
      <c r="C113" s="22" t="s">
        <v>46</v>
      </c>
      <c r="D113" s="38">
        <v>0</v>
      </c>
      <c r="E113" s="38">
        <v>0</v>
      </c>
      <c r="F113" s="37">
        <v>0</v>
      </c>
      <c r="G113" s="37">
        <v>61291.6</v>
      </c>
      <c r="H113" s="42">
        <f>D113+E113+F113+G113</f>
        <v>61291.6</v>
      </c>
      <c r="I113" s="15"/>
      <c r="J113" s="53"/>
      <c r="K113" s="54"/>
      <c r="L113" s="54"/>
      <c r="M113" s="59"/>
    </row>
    <row r="114" spans="1:13" x14ac:dyDescent="0.2">
      <c r="A114" s="32"/>
      <c r="B114" s="21"/>
      <c r="C114" s="6" t="s">
        <v>41</v>
      </c>
      <c r="D114" s="38"/>
      <c r="E114" s="38"/>
      <c r="F114" s="38"/>
      <c r="G114" s="37"/>
      <c r="H114" s="42"/>
      <c r="I114" s="14"/>
      <c r="J114" s="53"/>
      <c r="K114" s="54"/>
      <c r="L114" s="54"/>
      <c r="M114" s="54"/>
    </row>
    <row r="115" spans="1:13" x14ac:dyDescent="0.2">
      <c r="A115" s="32"/>
      <c r="B115" s="21"/>
      <c r="C115" s="22" t="s">
        <v>42</v>
      </c>
      <c r="D115" s="38"/>
      <c r="E115" s="38"/>
      <c r="F115" s="38"/>
      <c r="G115" s="37"/>
      <c r="H115" s="42"/>
      <c r="I115" s="14"/>
      <c r="J115" s="53"/>
      <c r="K115" s="54"/>
      <c r="L115" s="54"/>
      <c r="M115" s="54"/>
    </row>
    <row r="116" spans="1:13" x14ac:dyDescent="0.2">
      <c r="A116" s="32"/>
      <c r="B116" s="21"/>
      <c r="C116" s="22" t="s">
        <v>43</v>
      </c>
      <c r="D116" s="38"/>
      <c r="E116" s="38"/>
      <c r="F116" s="38"/>
      <c r="G116" s="37"/>
      <c r="H116" s="42"/>
      <c r="I116" s="14"/>
      <c r="J116" s="53"/>
      <c r="K116" s="54"/>
      <c r="L116" s="54"/>
      <c r="M116" s="54"/>
    </row>
    <row r="117" spans="1:13" x14ac:dyDescent="0.2">
      <c r="A117" s="32"/>
      <c r="B117" s="21"/>
      <c r="C117" s="22" t="s">
        <v>44</v>
      </c>
      <c r="D117" s="38"/>
      <c r="E117" s="38"/>
      <c r="F117" s="38"/>
      <c r="G117" s="37"/>
      <c r="H117" s="42"/>
      <c r="I117" s="14"/>
      <c r="J117" s="53"/>
      <c r="K117" s="54"/>
      <c r="L117" s="54"/>
      <c r="M117" s="54"/>
    </row>
    <row r="118" spans="1:13" ht="24" x14ac:dyDescent="0.2">
      <c r="A118" s="32"/>
      <c r="B118" s="21"/>
      <c r="C118" s="22" t="s">
        <v>47</v>
      </c>
      <c r="D118" s="38">
        <v>0</v>
      </c>
      <c r="E118" s="38">
        <v>0</v>
      </c>
      <c r="F118" s="37">
        <v>0</v>
      </c>
      <c r="G118" s="37">
        <v>151251.13</v>
      </c>
      <c r="H118" s="42">
        <f t="shared" ref="H118:H123" si="2">D118+E118+F118+G118</f>
        <v>151251.13</v>
      </c>
      <c r="I118" s="15"/>
      <c r="J118" s="53"/>
      <c r="K118" s="54"/>
      <c r="L118" s="54"/>
      <c r="M118" s="59"/>
    </row>
    <row r="119" spans="1:13" x14ac:dyDescent="0.2">
      <c r="A119" s="32"/>
      <c r="B119" s="21"/>
      <c r="C119" s="6" t="s">
        <v>41</v>
      </c>
      <c r="D119" s="38"/>
      <c r="E119" s="38"/>
      <c r="F119" s="38"/>
      <c r="G119" s="37"/>
      <c r="H119" s="42"/>
      <c r="I119" s="14"/>
      <c r="J119" s="53"/>
      <c r="K119" s="54"/>
      <c r="L119" s="54"/>
      <c r="M119" s="54"/>
    </row>
    <row r="120" spans="1:13" x14ac:dyDescent="0.2">
      <c r="A120" s="32"/>
      <c r="B120" s="21"/>
      <c r="C120" s="22" t="s">
        <v>42</v>
      </c>
      <c r="D120" s="38"/>
      <c r="E120" s="38"/>
      <c r="F120" s="38"/>
      <c r="G120" s="37"/>
      <c r="H120" s="42"/>
      <c r="I120" s="14"/>
      <c r="J120" s="53"/>
      <c r="K120" s="54"/>
      <c r="L120" s="54"/>
      <c r="M120" s="54"/>
    </row>
    <row r="121" spans="1:13" x14ac:dyDescent="0.2">
      <c r="A121" s="32"/>
      <c r="B121" s="21"/>
      <c r="C121" s="22" t="s">
        <v>43</v>
      </c>
      <c r="D121" s="38"/>
      <c r="E121" s="38"/>
      <c r="F121" s="38"/>
      <c r="G121" s="37"/>
      <c r="H121" s="42"/>
      <c r="I121" s="14"/>
      <c r="J121" s="53"/>
      <c r="K121" s="54"/>
      <c r="L121" s="54"/>
      <c r="M121" s="54"/>
    </row>
    <row r="122" spans="1:13" x14ac:dyDescent="0.2">
      <c r="A122" s="32"/>
      <c r="B122" s="21"/>
      <c r="C122" s="22" t="s">
        <v>44</v>
      </c>
      <c r="D122" s="38"/>
      <c r="E122" s="38"/>
      <c r="F122" s="38"/>
      <c r="G122" s="37"/>
      <c r="H122" s="42"/>
      <c r="I122" s="14"/>
      <c r="J122" s="53"/>
      <c r="K122" s="54"/>
      <c r="L122" s="54"/>
      <c r="M122" s="54"/>
    </row>
    <row r="123" spans="1:13" ht="24" x14ac:dyDescent="0.2">
      <c r="A123" s="32"/>
      <c r="B123" s="21"/>
      <c r="C123" s="22" t="s">
        <v>48</v>
      </c>
      <c r="D123" s="38">
        <v>0</v>
      </c>
      <c r="E123" s="38">
        <v>0</v>
      </c>
      <c r="F123" s="37">
        <v>0</v>
      </c>
      <c r="G123" s="37">
        <v>9689.32</v>
      </c>
      <c r="H123" s="42">
        <f t="shared" si="2"/>
        <v>9689.32</v>
      </c>
      <c r="I123" s="15"/>
      <c r="J123" s="53"/>
      <c r="K123" s="54"/>
      <c r="L123" s="54"/>
      <c r="M123" s="59"/>
    </row>
    <row r="124" spans="1:13" x14ac:dyDescent="0.2">
      <c r="A124" s="32"/>
      <c r="B124" s="21"/>
      <c r="C124" s="6" t="s">
        <v>41</v>
      </c>
      <c r="D124" s="38"/>
      <c r="E124" s="38"/>
      <c r="F124" s="38"/>
      <c r="G124" s="37"/>
      <c r="H124" s="42"/>
      <c r="I124" s="14"/>
      <c r="J124" s="53"/>
      <c r="K124" s="54"/>
      <c r="L124" s="54"/>
      <c r="M124" s="54"/>
    </row>
    <row r="125" spans="1:13" x14ac:dyDescent="0.2">
      <c r="A125" s="32"/>
      <c r="B125" s="21"/>
      <c r="C125" s="22" t="s">
        <v>42</v>
      </c>
      <c r="D125" s="38"/>
      <c r="E125" s="38"/>
      <c r="F125" s="38"/>
      <c r="G125" s="37"/>
      <c r="H125" s="42"/>
      <c r="I125" s="14"/>
      <c r="J125" s="53"/>
      <c r="K125" s="54"/>
      <c r="L125" s="54"/>
      <c r="M125" s="54"/>
    </row>
    <row r="126" spans="1:13" x14ac:dyDescent="0.2">
      <c r="A126" s="32"/>
      <c r="B126" s="21"/>
      <c r="C126" s="22" t="s">
        <v>43</v>
      </c>
      <c r="D126" s="38"/>
      <c r="E126" s="38"/>
      <c r="F126" s="38"/>
      <c r="G126" s="37"/>
      <c r="H126" s="42"/>
      <c r="I126" s="14"/>
      <c r="J126" s="53"/>
      <c r="K126" s="54"/>
      <c r="L126" s="54"/>
      <c r="M126" s="54"/>
    </row>
    <row r="127" spans="1:13" x14ac:dyDescent="0.2">
      <c r="A127" s="32"/>
      <c r="B127" s="21"/>
      <c r="C127" s="22" t="s">
        <v>44</v>
      </c>
      <c r="D127" s="38"/>
      <c r="E127" s="38"/>
      <c r="F127" s="38"/>
      <c r="G127" s="37"/>
      <c r="H127" s="42"/>
      <c r="I127" s="14"/>
      <c r="J127" s="53"/>
      <c r="K127" s="54"/>
      <c r="L127" s="54"/>
      <c r="M127" s="54"/>
    </row>
    <row r="128" spans="1:13" x14ac:dyDescent="0.2">
      <c r="A128" s="33"/>
      <c r="B128" s="23"/>
      <c r="C128" s="39" t="s">
        <v>9</v>
      </c>
      <c r="D128" s="42">
        <f>D108+D113+D118+D123</f>
        <v>0</v>
      </c>
      <c r="E128" s="42">
        <f>E108+E113+E118+E123</f>
        <v>0</v>
      </c>
      <c r="F128" s="42">
        <f>F108+F113+F118+F123</f>
        <v>0</v>
      </c>
      <c r="G128" s="42">
        <f>G108+G113+G118+G123</f>
        <v>433881.62</v>
      </c>
      <c r="H128" s="42">
        <f t="shared" ref="H128" si="3">D128+E128+F128+G128</f>
        <v>433881.62</v>
      </c>
      <c r="I128" s="15"/>
      <c r="J128" s="53"/>
      <c r="K128" s="54"/>
      <c r="L128" s="54"/>
      <c r="M128" s="54"/>
    </row>
    <row r="129" spans="1:13" x14ac:dyDescent="0.2">
      <c r="A129" s="33"/>
      <c r="B129" s="23"/>
      <c r="C129" s="39" t="s">
        <v>49</v>
      </c>
      <c r="D129" s="42">
        <f>D128+D106</f>
        <v>5389.82</v>
      </c>
      <c r="E129" s="42">
        <f>E128+E106</f>
        <v>1870728.65</v>
      </c>
      <c r="F129" s="42">
        <f>F128+F106</f>
        <v>4528595.28</v>
      </c>
      <c r="G129" s="42">
        <f>G128+G106</f>
        <v>433881.62</v>
      </c>
      <c r="H129" s="42">
        <f>D129+E129+F129+G129</f>
        <v>6838595.3700000001</v>
      </c>
      <c r="I129" s="15"/>
      <c r="J129" s="53"/>
      <c r="K129" s="54"/>
      <c r="L129" s="54"/>
      <c r="M129" s="54"/>
    </row>
    <row r="130" spans="1:13" x14ac:dyDescent="0.2">
      <c r="A130" s="32"/>
      <c r="B130" s="21"/>
      <c r="C130" s="6" t="s">
        <v>41</v>
      </c>
      <c r="D130" s="38"/>
      <c r="E130" s="38"/>
      <c r="F130" s="38"/>
      <c r="G130" s="37"/>
      <c r="H130" s="42"/>
      <c r="I130" s="14"/>
      <c r="J130" s="53"/>
      <c r="K130" s="54"/>
      <c r="L130" s="54"/>
      <c r="M130" s="54"/>
    </row>
    <row r="131" spans="1:13" x14ac:dyDescent="0.2">
      <c r="A131" s="32"/>
      <c r="B131" s="21"/>
      <c r="C131" s="22" t="s">
        <v>42</v>
      </c>
      <c r="D131" s="38"/>
      <c r="E131" s="38"/>
      <c r="F131" s="38"/>
      <c r="G131" s="37"/>
      <c r="H131" s="42"/>
      <c r="I131" s="14"/>
      <c r="J131" s="53"/>
      <c r="K131" s="54"/>
      <c r="L131" s="54"/>
      <c r="M131" s="54"/>
    </row>
    <row r="132" spans="1:13" x14ac:dyDescent="0.2">
      <c r="A132" s="32"/>
      <c r="B132" s="21"/>
      <c r="C132" s="22" t="s">
        <v>43</v>
      </c>
      <c r="D132" s="38"/>
      <c r="E132" s="38"/>
      <c r="F132" s="38"/>
      <c r="G132" s="37"/>
      <c r="H132" s="42"/>
      <c r="I132" s="14"/>
      <c r="J132" s="53"/>
      <c r="K132" s="54"/>
      <c r="L132" s="54"/>
      <c r="M132" s="54"/>
    </row>
    <row r="133" spans="1:13" x14ac:dyDescent="0.2">
      <c r="A133" s="32"/>
      <c r="B133" s="21"/>
      <c r="C133" s="22" t="s">
        <v>44</v>
      </c>
      <c r="D133" s="38"/>
      <c r="E133" s="38"/>
      <c r="F133" s="38"/>
      <c r="G133" s="37"/>
      <c r="H133" s="42"/>
      <c r="I133" s="14"/>
      <c r="J133" s="53"/>
      <c r="K133" s="54"/>
      <c r="L133" s="54"/>
      <c r="M133" s="54"/>
    </row>
    <row r="134" spans="1:13" x14ac:dyDescent="0.2">
      <c r="A134" s="64" t="s">
        <v>19</v>
      </c>
      <c r="B134" s="65"/>
      <c r="C134" s="65"/>
      <c r="D134" s="49"/>
      <c r="E134" s="49"/>
      <c r="F134" s="49"/>
      <c r="G134" s="49"/>
      <c r="H134" s="50"/>
      <c r="I134" s="15"/>
      <c r="J134" s="53"/>
      <c r="K134" s="54"/>
      <c r="L134" s="54"/>
      <c r="M134" s="54"/>
    </row>
    <row r="135" spans="1:13" ht="24" x14ac:dyDescent="0.2">
      <c r="A135" s="33"/>
      <c r="B135" s="23"/>
      <c r="C135" s="39" t="s">
        <v>50</v>
      </c>
      <c r="D135" s="42">
        <f>5471.9*0.015</f>
        <v>82.078499999999991</v>
      </c>
      <c r="E135" s="42">
        <f>1890079.85*0.015</f>
        <v>28351.197749999999</v>
      </c>
      <c r="F135" s="42">
        <f>4597558.66*0.015</f>
        <v>68963.3799</v>
      </c>
      <c r="G135" s="42">
        <f>440488.95*0.015</f>
        <v>6607.3342499999999</v>
      </c>
      <c r="H135" s="42">
        <f>D135+E135+F135+G135</f>
        <v>104003.9904</v>
      </c>
      <c r="I135" s="15"/>
      <c r="J135" s="53"/>
      <c r="K135" s="54"/>
      <c r="L135" s="54"/>
      <c r="M135" s="54"/>
    </row>
    <row r="136" spans="1:13" x14ac:dyDescent="0.2">
      <c r="A136" s="32"/>
      <c r="B136" s="21"/>
      <c r="C136" s="6" t="s">
        <v>41</v>
      </c>
      <c r="D136" s="38"/>
      <c r="E136" s="38"/>
      <c r="F136" s="38"/>
      <c r="G136" s="37"/>
      <c r="H136" s="42"/>
      <c r="I136" s="14"/>
      <c r="J136" s="53"/>
      <c r="K136" s="54"/>
      <c r="L136" s="54"/>
      <c r="M136" s="54"/>
    </row>
    <row r="137" spans="1:13" x14ac:dyDescent="0.2">
      <c r="A137" s="32"/>
      <c r="B137" s="21"/>
      <c r="C137" s="22" t="s">
        <v>42</v>
      </c>
      <c r="D137" s="38"/>
      <c r="E137" s="38"/>
      <c r="F137" s="38"/>
      <c r="G137" s="37"/>
      <c r="H137" s="42"/>
      <c r="I137" s="14"/>
      <c r="J137" s="53"/>
      <c r="K137" s="54"/>
      <c r="L137" s="54"/>
      <c r="M137" s="54"/>
    </row>
    <row r="138" spans="1:13" x14ac:dyDescent="0.2">
      <c r="A138" s="32"/>
      <c r="B138" s="21"/>
      <c r="C138" s="22" t="s">
        <v>43</v>
      </c>
      <c r="D138" s="38"/>
      <c r="E138" s="38"/>
      <c r="F138" s="38"/>
      <c r="G138" s="37"/>
      <c r="H138" s="42"/>
      <c r="I138" s="14"/>
      <c r="J138" s="53"/>
      <c r="K138" s="54"/>
      <c r="L138" s="54"/>
      <c r="M138" s="54"/>
    </row>
    <row r="139" spans="1:13" x14ac:dyDescent="0.2">
      <c r="A139" s="32"/>
      <c r="B139" s="21"/>
      <c r="C139" s="22" t="s">
        <v>44</v>
      </c>
      <c r="D139" s="38"/>
      <c r="E139" s="38"/>
      <c r="F139" s="38"/>
      <c r="G139" s="37"/>
      <c r="H139" s="42"/>
      <c r="I139" s="14"/>
      <c r="J139" s="53"/>
      <c r="K139" s="54"/>
      <c r="L139" s="54"/>
      <c r="M139" s="54"/>
    </row>
    <row r="140" spans="1:13" ht="24" x14ac:dyDescent="0.2">
      <c r="A140" s="33"/>
      <c r="B140" s="23"/>
      <c r="C140" s="39" t="s">
        <v>51</v>
      </c>
      <c r="D140" s="52">
        <f>D129+D135</f>
        <v>5471.8984999999993</v>
      </c>
      <c r="E140" s="52">
        <f>E129+E135</f>
        <v>1899079.84775</v>
      </c>
      <c r="F140" s="52">
        <f>F129+F135</f>
        <v>4597558.6599000003</v>
      </c>
      <c r="G140" s="52">
        <f>G129+G135</f>
        <v>440488.95425000001</v>
      </c>
      <c r="H140" s="52">
        <f>H129+H135</f>
        <v>6942599.3603999997</v>
      </c>
      <c r="I140" s="15"/>
      <c r="J140" s="53"/>
      <c r="K140" s="54"/>
      <c r="L140" s="54"/>
      <c r="M140" s="54"/>
    </row>
    <row r="141" spans="1:13" x14ac:dyDescent="0.2">
      <c r="A141" s="32"/>
      <c r="B141" s="21"/>
      <c r="C141" s="6" t="s">
        <v>41</v>
      </c>
      <c r="D141" s="38"/>
      <c r="E141" s="38"/>
      <c r="F141" s="38"/>
      <c r="G141" s="37"/>
      <c r="H141" s="42"/>
      <c r="I141" s="14"/>
      <c r="J141" s="53"/>
      <c r="K141" s="54"/>
      <c r="L141" s="54"/>
      <c r="M141" s="54"/>
    </row>
    <row r="142" spans="1:13" x14ac:dyDescent="0.2">
      <c r="A142" s="32"/>
      <c r="B142" s="21"/>
      <c r="C142" s="22" t="s">
        <v>42</v>
      </c>
      <c r="D142" s="38"/>
      <c r="E142" s="38"/>
      <c r="F142" s="38"/>
      <c r="G142" s="37"/>
      <c r="H142" s="42"/>
      <c r="I142" s="14"/>
      <c r="J142" s="53"/>
      <c r="K142" s="54"/>
      <c r="L142" s="54"/>
      <c r="M142" s="54"/>
    </row>
    <row r="143" spans="1:13" x14ac:dyDescent="0.2">
      <c r="A143" s="32"/>
      <c r="B143" s="21"/>
      <c r="C143" s="22" t="s">
        <v>43</v>
      </c>
      <c r="D143" s="38"/>
      <c r="E143" s="38"/>
      <c r="F143" s="38"/>
      <c r="G143" s="37"/>
      <c r="H143" s="42"/>
      <c r="I143" s="14"/>
      <c r="J143" s="53"/>
      <c r="K143" s="54"/>
      <c r="L143" s="54"/>
      <c r="M143" s="54"/>
    </row>
    <row r="144" spans="1:13" x14ac:dyDescent="0.2">
      <c r="A144" s="32"/>
      <c r="B144" s="21"/>
      <c r="C144" s="22" t="s">
        <v>44</v>
      </c>
      <c r="D144" s="38"/>
      <c r="E144" s="38"/>
      <c r="F144" s="38"/>
      <c r="G144" s="37"/>
      <c r="H144" s="42"/>
      <c r="I144" s="14"/>
      <c r="J144" s="53"/>
      <c r="K144" s="54"/>
      <c r="L144" s="54"/>
      <c r="M144" s="54"/>
    </row>
    <row r="145" spans="1:19" ht="36" x14ac:dyDescent="0.2">
      <c r="A145" s="33"/>
      <c r="B145" s="23"/>
      <c r="C145" s="34" t="s">
        <v>24</v>
      </c>
      <c r="D145" s="52" t="s">
        <v>27</v>
      </c>
      <c r="E145" s="52" t="s">
        <v>27</v>
      </c>
      <c r="F145" s="52" t="s">
        <v>27</v>
      </c>
      <c r="G145" s="52" t="s">
        <v>27</v>
      </c>
      <c r="H145" s="52" t="s">
        <v>27</v>
      </c>
      <c r="I145" s="16"/>
      <c r="J145" s="53"/>
      <c r="K145" s="54"/>
      <c r="L145" s="54"/>
      <c r="M145" s="54"/>
    </row>
    <row r="146" spans="1:19" x14ac:dyDescent="0.2">
      <c r="A146" s="32"/>
      <c r="B146" s="21"/>
      <c r="C146" s="6" t="s">
        <v>41</v>
      </c>
      <c r="D146" s="38"/>
      <c r="E146" s="38"/>
      <c r="F146" s="38"/>
      <c r="G146" s="37"/>
      <c r="H146" s="42"/>
      <c r="I146" s="14"/>
      <c r="J146" s="53"/>
      <c r="K146" s="54"/>
      <c r="L146" s="54"/>
      <c r="M146" s="54"/>
    </row>
    <row r="147" spans="1:19" x14ac:dyDescent="0.2">
      <c r="A147" s="32"/>
      <c r="B147" s="21"/>
      <c r="C147" s="22" t="s">
        <v>42</v>
      </c>
      <c r="D147" s="38"/>
      <c r="E147" s="38"/>
      <c r="F147" s="38"/>
      <c r="G147" s="37"/>
      <c r="H147" s="42"/>
      <c r="I147" s="14"/>
      <c r="J147" s="53"/>
      <c r="K147" s="54"/>
      <c r="L147" s="54"/>
      <c r="M147" s="54"/>
    </row>
    <row r="148" spans="1:19" x14ac:dyDescent="0.2">
      <c r="A148" s="32"/>
      <c r="B148" s="21"/>
      <c r="C148" s="22" t="s">
        <v>43</v>
      </c>
      <c r="D148" s="38"/>
      <c r="E148" s="38"/>
      <c r="F148" s="38"/>
      <c r="G148" s="37"/>
      <c r="H148" s="42"/>
      <c r="I148" s="14"/>
      <c r="J148" s="53"/>
      <c r="K148" s="54"/>
      <c r="L148" s="54"/>
      <c r="M148" s="54"/>
    </row>
    <row r="149" spans="1:19" x14ac:dyDescent="0.2">
      <c r="A149" s="32"/>
      <c r="B149" s="21"/>
      <c r="C149" s="22" t="s">
        <v>44</v>
      </c>
      <c r="D149" s="38"/>
      <c r="E149" s="38"/>
      <c r="F149" s="38"/>
      <c r="G149" s="37"/>
      <c r="H149" s="42"/>
      <c r="I149" s="14"/>
      <c r="J149" s="53"/>
      <c r="K149" s="54"/>
      <c r="L149" s="54"/>
      <c r="M149" s="54"/>
    </row>
    <row r="150" spans="1:19" x14ac:dyDescent="0.2">
      <c r="A150" s="33"/>
      <c r="B150" s="23"/>
      <c r="C150" s="34" t="s">
        <v>10</v>
      </c>
      <c r="D150" s="42" t="s">
        <v>27</v>
      </c>
      <c r="E150" s="42" t="s">
        <v>27</v>
      </c>
      <c r="F150" s="42" t="s">
        <v>27</v>
      </c>
      <c r="G150" s="42" t="s">
        <v>27</v>
      </c>
      <c r="H150" s="42" t="s">
        <v>27</v>
      </c>
      <c r="I150" s="17"/>
      <c r="J150" s="55"/>
      <c r="K150" s="56"/>
      <c r="L150" s="56"/>
      <c r="M150" s="56"/>
      <c r="N150" s="8"/>
      <c r="O150" s="8"/>
      <c r="P150" s="8"/>
      <c r="Q150" s="8"/>
      <c r="R150" s="8"/>
      <c r="S150" s="8"/>
    </row>
    <row r="151" spans="1:19" s="12" customFormat="1" x14ac:dyDescent="0.2">
      <c r="A151" s="35"/>
      <c r="B151" s="36"/>
      <c r="C151" s="34" t="s">
        <v>15</v>
      </c>
      <c r="D151" s="42" t="s">
        <v>27</v>
      </c>
      <c r="E151" s="42" t="s">
        <v>27</v>
      </c>
      <c r="F151" s="42" t="s">
        <v>27</v>
      </c>
      <c r="G151" s="42" t="s">
        <v>27</v>
      </c>
      <c r="H151" s="42" t="s">
        <v>27</v>
      </c>
      <c r="I151" s="17"/>
      <c r="J151" s="57"/>
      <c r="K151" s="56"/>
      <c r="L151" s="56"/>
      <c r="M151" s="58"/>
      <c r="N151" s="18"/>
      <c r="O151" s="18"/>
      <c r="P151" s="18"/>
      <c r="Q151" s="18"/>
      <c r="R151" s="18"/>
      <c r="S151" s="18"/>
    </row>
    <row r="152" spans="1:19" ht="34.5" customHeight="1" x14ac:dyDescent="0.2">
      <c r="B152" s="51" t="s">
        <v>26</v>
      </c>
      <c r="C152" s="24"/>
      <c r="G152" s="12" t="s">
        <v>13</v>
      </c>
      <c r="H152" s="8"/>
      <c r="I152" s="13"/>
      <c r="J152" s="9"/>
    </row>
    <row r="153" spans="1:19" x14ac:dyDescent="0.2">
      <c r="B153" s="20"/>
      <c r="C153" s="4"/>
      <c r="I153" s="7"/>
      <c r="J153" s="10"/>
    </row>
    <row r="154" spans="1:19" x14ac:dyDescent="0.2">
      <c r="B154" s="20"/>
      <c r="C154" s="4"/>
      <c r="I154" s="7"/>
      <c r="J154" s="10"/>
    </row>
    <row r="155" spans="1:19" x14ac:dyDescent="0.2">
      <c r="B155" s="20"/>
      <c r="C155" s="5"/>
      <c r="I155" s="7"/>
      <c r="J155" s="10"/>
    </row>
    <row r="156" spans="1:19" x14ac:dyDescent="0.2">
      <c r="B156" s="20"/>
      <c r="G156" s="12"/>
      <c r="I156" s="7"/>
      <c r="J156" s="10"/>
    </row>
    <row r="157" spans="1:19" x14ac:dyDescent="0.2">
      <c r="B157" s="19"/>
      <c r="I157" s="7"/>
      <c r="J157" s="10"/>
    </row>
    <row r="158" spans="1:19" x14ac:dyDescent="0.2">
      <c r="I158" s="7"/>
      <c r="J158" s="10"/>
    </row>
    <row r="159" spans="1:19" x14ac:dyDescent="0.2">
      <c r="I159" s="7"/>
      <c r="J159" s="10"/>
    </row>
    <row r="160" spans="1:19" x14ac:dyDescent="0.2">
      <c r="I160" s="7"/>
      <c r="J160" s="10"/>
    </row>
    <row r="161" spans="9:10" x14ac:dyDescent="0.2">
      <c r="I161" s="7"/>
      <c r="J161" s="10"/>
    </row>
    <row r="162" spans="9:10" x14ac:dyDescent="0.2">
      <c r="I162" s="7"/>
      <c r="J162" s="10"/>
    </row>
    <row r="163" spans="9:10" x14ac:dyDescent="0.2">
      <c r="I163" s="7"/>
      <c r="J163" s="10"/>
    </row>
    <row r="164" spans="9:10" x14ac:dyDescent="0.2">
      <c r="I164" s="7"/>
      <c r="J164" s="10"/>
    </row>
    <row r="165" spans="9:10" x14ac:dyDescent="0.2">
      <c r="I165" s="7"/>
      <c r="J165" s="10"/>
    </row>
    <row r="166" spans="9:10" x14ac:dyDescent="0.2">
      <c r="I166" s="7"/>
      <c r="J166" s="10"/>
    </row>
    <row r="167" spans="9:10" x14ac:dyDescent="0.2">
      <c r="I167" s="7"/>
      <c r="J167" s="10"/>
    </row>
    <row r="168" spans="9:10" x14ac:dyDescent="0.2">
      <c r="I168" s="7"/>
      <c r="J168" s="10"/>
    </row>
    <row r="169" spans="9:10" x14ac:dyDescent="0.2">
      <c r="I169" s="7"/>
      <c r="J169" s="10"/>
    </row>
    <row r="170" spans="9:10" x14ac:dyDescent="0.2">
      <c r="I170" s="7"/>
      <c r="J170" s="10"/>
    </row>
    <row r="171" spans="9:10" x14ac:dyDescent="0.2">
      <c r="I171" s="7"/>
      <c r="J171" s="10"/>
    </row>
    <row r="172" spans="9:10" x14ac:dyDescent="0.2">
      <c r="I172" s="7"/>
      <c r="J172" s="10"/>
    </row>
    <row r="173" spans="9:10" x14ac:dyDescent="0.2">
      <c r="I173" s="7"/>
      <c r="J173" s="10"/>
    </row>
    <row r="174" spans="9:10" x14ac:dyDescent="0.2">
      <c r="I174" s="7"/>
      <c r="J174" s="10"/>
    </row>
    <row r="175" spans="9:10" x14ac:dyDescent="0.2">
      <c r="I175" s="7"/>
      <c r="J175" s="10"/>
    </row>
    <row r="176" spans="9:10" x14ac:dyDescent="0.2">
      <c r="I176" s="7"/>
      <c r="J176" s="10"/>
    </row>
    <row r="177" spans="9:10" x14ac:dyDescent="0.2">
      <c r="I177" s="7"/>
      <c r="J177" s="10"/>
    </row>
    <row r="178" spans="9:10" x14ac:dyDescent="0.2">
      <c r="I178" s="7"/>
      <c r="J178" s="10"/>
    </row>
    <row r="179" spans="9:10" x14ac:dyDescent="0.2">
      <c r="I179" s="7"/>
      <c r="J179" s="10"/>
    </row>
    <row r="180" spans="9:10" x14ac:dyDescent="0.2">
      <c r="I180" s="7"/>
      <c r="J180" s="10"/>
    </row>
    <row r="181" spans="9:10" x14ac:dyDescent="0.2">
      <c r="I181" s="7"/>
      <c r="J181" s="10"/>
    </row>
    <row r="182" spans="9:10" x14ac:dyDescent="0.2">
      <c r="I182" s="7"/>
      <c r="J182" s="10"/>
    </row>
    <row r="183" spans="9:10" x14ac:dyDescent="0.2">
      <c r="I183" s="7"/>
      <c r="J183" s="10"/>
    </row>
    <row r="184" spans="9:10" x14ac:dyDescent="0.2">
      <c r="I184" s="7"/>
      <c r="J184" s="10"/>
    </row>
    <row r="185" spans="9:10" x14ac:dyDescent="0.2">
      <c r="I185" s="7"/>
      <c r="J185" s="10"/>
    </row>
    <row r="186" spans="9:10" x14ac:dyDescent="0.2">
      <c r="J186" s="11"/>
    </row>
    <row r="187" spans="9:10" x14ac:dyDescent="0.2">
      <c r="J187" s="11"/>
    </row>
    <row r="188" spans="9:10" x14ac:dyDescent="0.2">
      <c r="J188" s="11"/>
    </row>
    <row r="189" spans="9:10" x14ac:dyDescent="0.2">
      <c r="J189" s="11"/>
    </row>
    <row r="190" spans="9:10" x14ac:dyDescent="0.2">
      <c r="J190" s="11"/>
    </row>
    <row r="191" spans="9:10" x14ac:dyDescent="0.2">
      <c r="J191" s="11"/>
    </row>
    <row r="192" spans="9:10" x14ac:dyDescent="0.2">
      <c r="J192" s="11"/>
    </row>
    <row r="193" spans="10:10" x14ac:dyDescent="0.2">
      <c r="J193" s="11"/>
    </row>
    <row r="194" spans="10:10" x14ac:dyDescent="0.2">
      <c r="J194" s="11"/>
    </row>
    <row r="195" spans="10:10" x14ac:dyDescent="0.2">
      <c r="J195" s="11"/>
    </row>
    <row r="196" spans="10:10" x14ac:dyDescent="0.2">
      <c r="J196" s="11"/>
    </row>
    <row r="197" spans="10:10" x14ac:dyDescent="0.2">
      <c r="J197" s="11"/>
    </row>
    <row r="198" spans="10:10" x14ac:dyDescent="0.2">
      <c r="J198" s="11"/>
    </row>
    <row r="199" spans="10:10" x14ac:dyDescent="0.2">
      <c r="J199" s="11"/>
    </row>
    <row r="200" spans="10:10" x14ac:dyDescent="0.2">
      <c r="J200" s="11"/>
    </row>
    <row r="201" spans="10:10" x14ac:dyDescent="0.2">
      <c r="J201" s="11"/>
    </row>
    <row r="202" spans="10:10" x14ac:dyDescent="0.2">
      <c r="J202" s="11"/>
    </row>
    <row r="203" spans="10:10" x14ac:dyDescent="0.2">
      <c r="J203" s="11"/>
    </row>
    <row r="204" spans="10:10" x14ac:dyDescent="0.2">
      <c r="J204" s="11"/>
    </row>
    <row r="205" spans="10:10" x14ac:dyDescent="0.2">
      <c r="J205" s="11"/>
    </row>
    <row r="206" spans="10:10" x14ac:dyDescent="0.2">
      <c r="J206" s="11"/>
    </row>
    <row r="207" spans="10:10" x14ac:dyDescent="0.2">
      <c r="J207" s="11"/>
    </row>
    <row r="208" spans="10:10" x14ac:dyDescent="0.2">
      <c r="J208" s="11"/>
    </row>
    <row r="209" spans="10:10" x14ac:dyDescent="0.2">
      <c r="J209" s="11"/>
    </row>
    <row r="210" spans="10:10" x14ac:dyDescent="0.2">
      <c r="J210" s="11"/>
    </row>
    <row r="211" spans="10:10" x14ac:dyDescent="0.2">
      <c r="J211" s="11"/>
    </row>
    <row r="212" spans="10:10" x14ac:dyDescent="0.2">
      <c r="J212" s="11"/>
    </row>
    <row r="213" spans="10:10" x14ac:dyDescent="0.2">
      <c r="J213" s="11"/>
    </row>
    <row r="214" spans="10:10" x14ac:dyDescent="0.2">
      <c r="J214" s="11"/>
    </row>
    <row r="215" spans="10:10" x14ac:dyDescent="0.2">
      <c r="J215" s="11"/>
    </row>
    <row r="216" spans="10:10" x14ac:dyDescent="0.2">
      <c r="J216" s="11"/>
    </row>
    <row r="217" spans="10:10" x14ac:dyDescent="0.2">
      <c r="J217" s="11"/>
    </row>
    <row r="218" spans="10:10" x14ac:dyDescent="0.2">
      <c r="J218" s="11"/>
    </row>
    <row r="219" spans="10:10" x14ac:dyDescent="0.2">
      <c r="J219" s="11"/>
    </row>
    <row r="220" spans="10:10" x14ac:dyDescent="0.2">
      <c r="J220" s="11"/>
    </row>
    <row r="221" spans="10:10" x14ac:dyDescent="0.2">
      <c r="J221" s="11"/>
    </row>
    <row r="222" spans="10:10" x14ac:dyDescent="0.2">
      <c r="J222" s="11"/>
    </row>
    <row r="223" spans="10:10" x14ac:dyDescent="0.2">
      <c r="J223" s="11"/>
    </row>
    <row r="224" spans="10:10" x14ac:dyDescent="0.2">
      <c r="J224" s="11"/>
    </row>
    <row r="225" spans="10:10" x14ac:dyDescent="0.2">
      <c r="J225" s="11"/>
    </row>
    <row r="226" spans="10:10" x14ac:dyDescent="0.2">
      <c r="J226" s="11"/>
    </row>
    <row r="227" spans="10:10" x14ac:dyDescent="0.2">
      <c r="J227" s="11"/>
    </row>
    <row r="228" spans="10:10" x14ac:dyDescent="0.2">
      <c r="J228" s="11"/>
    </row>
    <row r="229" spans="10:10" x14ac:dyDescent="0.2">
      <c r="J229" s="11"/>
    </row>
    <row r="230" spans="10:10" x14ac:dyDescent="0.2">
      <c r="J230" s="11"/>
    </row>
    <row r="231" spans="10:10" x14ac:dyDescent="0.2">
      <c r="J231" s="11"/>
    </row>
    <row r="232" spans="10:10" x14ac:dyDescent="0.2">
      <c r="J232" s="11"/>
    </row>
    <row r="233" spans="10:10" x14ac:dyDescent="0.2">
      <c r="J233" s="11"/>
    </row>
    <row r="234" spans="10:10" x14ac:dyDescent="0.2">
      <c r="J234" s="11"/>
    </row>
    <row r="235" spans="10:10" x14ac:dyDescent="0.2">
      <c r="J235" s="11"/>
    </row>
    <row r="236" spans="10:10" x14ac:dyDescent="0.2">
      <c r="J236" s="11"/>
    </row>
    <row r="237" spans="10:10" x14ac:dyDescent="0.2">
      <c r="J237" s="11"/>
    </row>
    <row r="238" spans="10:10" x14ac:dyDescent="0.2">
      <c r="J238" s="11"/>
    </row>
    <row r="239" spans="10:10" x14ac:dyDescent="0.2">
      <c r="J239" s="11"/>
    </row>
    <row r="240" spans="10:10" x14ac:dyDescent="0.2">
      <c r="J240" s="11"/>
    </row>
    <row r="241" spans="10:10" x14ac:dyDescent="0.2">
      <c r="J241" s="11"/>
    </row>
    <row r="242" spans="10:10" x14ac:dyDescent="0.2">
      <c r="J242" s="11"/>
    </row>
    <row r="243" spans="10:10" x14ac:dyDescent="0.2">
      <c r="J243" s="11"/>
    </row>
    <row r="244" spans="10:10" x14ac:dyDescent="0.2">
      <c r="J244" s="11"/>
    </row>
    <row r="245" spans="10:10" x14ac:dyDescent="0.2">
      <c r="J245" s="11"/>
    </row>
    <row r="246" spans="10:10" x14ac:dyDescent="0.2">
      <c r="J246" s="11"/>
    </row>
    <row r="247" spans="10:10" x14ac:dyDescent="0.2">
      <c r="J247" s="11"/>
    </row>
    <row r="248" spans="10:10" x14ac:dyDescent="0.2">
      <c r="J248" s="11"/>
    </row>
    <row r="249" spans="10:10" x14ac:dyDescent="0.2">
      <c r="J249" s="11"/>
    </row>
    <row r="250" spans="10:10" x14ac:dyDescent="0.2">
      <c r="J250" s="11"/>
    </row>
    <row r="251" spans="10:10" x14ac:dyDescent="0.2">
      <c r="J251" s="11"/>
    </row>
    <row r="252" spans="10:10" x14ac:dyDescent="0.2">
      <c r="J252" s="11"/>
    </row>
    <row r="253" spans="10:10" x14ac:dyDescent="0.2">
      <c r="J253" s="11"/>
    </row>
    <row r="254" spans="10:10" x14ac:dyDescent="0.2">
      <c r="J254" s="11"/>
    </row>
    <row r="255" spans="10:10" x14ac:dyDescent="0.2">
      <c r="J255" s="11"/>
    </row>
    <row r="256" spans="10:10" x14ac:dyDescent="0.2">
      <c r="J256" s="11"/>
    </row>
    <row r="257" spans="10:10" x14ac:dyDescent="0.2">
      <c r="J257" s="11"/>
    </row>
    <row r="258" spans="10:10" x14ac:dyDescent="0.2">
      <c r="J258" s="11"/>
    </row>
    <row r="259" spans="10:10" x14ac:dyDescent="0.2">
      <c r="J259" s="11"/>
    </row>
    <row r="260" spans="10:10" x14ac:dyDescent="0.2">
      <c r="J260" s="11"/>
    </row>
    <row r="261" spans="10:10" x14ac:dyDescent="0.2">
      <c r="J261" s="11"/>
    </row>
    <row r="262" spans="10:10" x14ac:dyDescent="0.2">
      <c r="J262" s="11"/>
    </row>
    <row r="263" spans="10:10" x14ac:dyDescent="0.2">
      <c r="J263" s="11"/>
    </row>
    <row r="264" spans="10:10" x14ac:dyDescent="0.2">
      <c r="J264" s="11"/>
    </row>
    <row r="265" spans="10:10" x14ac:dyDescent="0.2">
      <c r="J265" s="11"/>
    </row>
    <row r="266" spans="10:10" x14ac:dyDescent="0.2">
      <c r="J266" s="11"/>
    </row>
    <row r="267" spans="10:10" x14ac:dyDescent="0.2">
      <c r="J267" s="11"/>
    </row>
    <row r="268" spans="10:10" x14ac:dyDescent="0.2">
      <c r="J268" s="11"/>
    </row>
    <row r="269" spans="10:10" x14ac:dyDescent="0.2">
      <c r="J269" s="11"/>
    </row>
    <row r="270" spans="10:10" x14ac:dyDescent="0.2">
      <c r="J270" s="11"/>
    </row>
    <row r="271" spans="10:10" x14ac:dyDescent="0.2">
      <c r="J271" s="11"/>
    </row>
    <row r="272" spans="10:10" x14ac:dyDescent="0.2">
      <c r="J272" s="11"/>
    </row>
    <row r="273" spans="10:10" x14ac:dyDescent="0.2">
      <c r="J273" s="11"/>
    </row>
    <row r="274" spans="10:10" x14ac:dyDescent="0.2">
      <c r="J274" s="11"/>
    </row>
    <row r="275" spans="10:10" x14ac:dyDescent="0.2">
      <c r="J275" s="11"/>
    </row>
    <row r="276" spans="10:10" x14ac:dyDescent="0.2">
      <c r="J276" s="11"/>
    </row>
    <row r="277" spans="10:10" x14ac:dyDescent="0.2">
      <c r="J277" s="11"/>
    </row>
    <row r="278" spans="10:10" x14ac:dyDescent="0.2">
      <c r="J278" s="11"/>
    </row>
    <row r="279" spans="10:10" x14ac:dyDescent="0.2">
      <c r="J279" s="11"/>
    </row>
    <row r="280" spans="10:10" x14ac:dyDescent="0.2">
      <c r="J280" s="11"/>
    </row>
    <row r="281" spans="10:10" x14ac:dyDescent="0.2">
      <c r="J281" s="11"/>
    </row>
    <row r="282" spans="10:10" x14ac:dyDescent="0.2">
      <c r="J282" s="11"/>
    </row>
    <row r="283" spans="10:10" x14ac:dyDescent="0.2">
      <c r="J283" s="11"/>
    </row>
    <row r="284" spans="10:10" x14ac:dyDescent="0.2">
      <c r="J284" s="11"/>
    </row>
    <row r="285" spans="10:10" x14ac:dyDescent="0.2">
      <c r="J285" s="11"/>
    </row>
    <row r="286" spans="10:10" x14ac:dyDescent="0.2">
      <c r="J286" s="11"/>
    </row>
    <row r="287" spans="10:10" x14ac:dyDescent="0.2">
      <c r="J287" s="11"/>
    </row>
    <row r="288" spans="10:10" x14ac:dyDescent="0.2">
      <c r="J288" s="11"/>
    </row>
    <row r="289" spans="10:10" x14ac:dyDescent="0.2">
      <c r="J289" s="11"/>
    </row>
    <row r="290" spans="10:10" x14ac:dyDescent="0.2">
      <c r="J290" s="11"/>
    </row>
    <row r="291" spans="10:10" x14ac:dyDescent="0.2">
      <c r="J291" s="11"/>
    </row>
    <row r="292" spans="10:10" x14ac:dyDescent="0.2">
      <c r="J292" s="11"/>
    </row>
    <row r="293" spans="10:10" x14ac:dyDescent="0.2">
      <c r="J293" s="11"/>
    </row>
    <row r="294" spans="10:10" x14ac:dyDescent="0.2">
      <c r="J294" s="11"/>
    </row>
    <row r="295" spans="10:10" x14ac:dyDescent="0.2">
      <c r="J295" s="11"/>
    </row>
    <row r="296" spans="10:10" x14ac:dyDescent="0.2">
      <c r="J296" s="11"/>
    </row>
    <row r="297" spans="10:10" x14ac:dyDescent="0.2">
      <c r="J297" s="11"/>
    </row>
    <row r="298" spans="10:10" x14ac:dyDescent="0.2">
      <c r="J298" s="11"/>
    </row>
    <row r="299" spans="10:10" x14ac:dyDescent="0.2">
      <c r="J299" s="11"/>
    </row>
    <row r="300" spans="10:10" x14ac:dyDescent="0.2">
      <c r="J300" s="11"/>
    </row>
    <row r="301" spans="10:10" x14ac:dyDescent="0.2">
      <c r="J301" s="11"/>
    </row>
    <row r="302" spans="10:10" x14ac:dyDescent="0.2">
      <c r="J302" s="11"/>
    </row>
    <row r="303" spans="10:10" x14ac:dyDescent="0.2">
      <c r="J303" s="11"/>
    </row>
    <row r="304" spans="10:10" x14ac:dyDescent="0.2">
      <c r="J304" s="11"/>
    </row>
    <row r="305" spans="10:10" x14ac:dyDescent="0.2">
      <c r="J305" s="11"/>
    </row>
    <row r="306" spans="10:10" x14ac:dyDescent="0.2">
      <c r="J306" s="11"/>
    </row>
    <row r="307" spans="10:10" x14ac:dyDescent="0.2">
      <c r="J307" s="11"/>
    </row>
    <row r="308" spans="10:10" x14ac:dyDescent="0.2">
      <c r="J308" s="11"/>
    </row>
    <row r="309" spans="10:10" x14ac:dyDescent="0.2">
      <c r="J309" s="11"/>
    </row>
    <row r="310" spans="10:10" x14ac:dyDescent="0.2">
      <c r="J310" s="11"/>
    </row>
    <row r="311" spans="10:10" x14ac:dyDescent="0.2">
      <c r="J311" s="11"/>
    </row>
    <row r="312" spans="10:10" x14ac:dyDescent="0.2">
      <c r="J312" s="11"/>
    </row>
    <row r="313" spans="10:10" x14ac:dyDescent="0.2">
      <c r="J313" s="11"/>
    </row>
    <row r="314" spans="10:10" x14ac:dyDescent="0.2">
      <c r="J314" s="11"/>
    </row>
    <row r="315" spans="10:10" x14ac:dyDescent="0.2">
      <c r="J315" s="11"/>
    </row>
    <row r="316" spans="10:10" x14ac:dyDescent="0.2">
      <c r="J316" s="11"/>
    </row>
    <row r="317" spans="10:10" x14ac:dyDescent="0.2">
      <c r="J317" s="11"/>
    </row>
    <row r="318" spans="10:10" x14ac:dyDescent="0.2">
      <c r="J318" s="11"/>
    </row>
    <row r="319" spans="10:10" x14ac:dyDescent="0.2">
      <c r="J319" s="11"/>
    </row>
    <row r="320" spans="10:10" x14ac:dyDescent="0.2">
      <c r="J320" s="11"/>
    </row>
    <row r="321" spans="10:10" x14ac:dyDescent="0.2">
      <c r="J321" s="11"/>
    </row>
    <row r="322" spans="10:10" x14ac:dyDescent="0.2">
      <c r="J322" s="11"/>
    </row>
    <row r="323" spans="10:10" x14ac:dyDescent="0.2">
      <c r="J323" s="11"/>
    </row>
    <row r="324" spans="10:10" x14ac:dyDescent="0.2">
      <c r="J324" s="11"/>
    </row>
    <row r="325" spans="10:10" x14ac:dyDescent="0.2">
      <c r="J325" s="11"/>
    </row>
    <row r="326" spans="10:10" x14ac:dyDescent="0.2">
      <c r="J326" s="11"/>
    </row>
    <row r="327" spans="10:10" x14ac:dyDescent="0.2">
      <c r="J327" s="11"/>
    </row>
    <row r="328" spans="10:10" x14ac:dyDescent="0.2">
      <c r="J328" s="11"/>
    </row>
    <row r="329" spans="10:10" x14ac:dyDescent="0.2">
      <c r="J329" s="11"/>
    </row>
    <row r="330" spans="10:10" x14ac:dyDescent="0.2">
      <c r="J330" s="11"/>
    </row>
    <row r="331" spans="10:10" x14ac:dyDescent="0.2">
      <c r="J331" s="11"/>
    </row>
    <row r="332" spans="10:10" x14ac:dyDescent="0.2">
      <c r="J332" s="11"/>
    </row>
    <row r="333" spans="10:10" x14ac:dyDescent="0.2">
      <c r="J333" s="11"/>
    </row>
    <row r="334" spans="10:10" x14ac:dyDescent="0.2">
      <c r="J334" s="11"/>
    </row>
    <row r="335" spans="10:10" x14ac:dyDescent="0.2">
      <c r="J335" s="11"/>
    </row>
    <row r="336" spans="10:10" x14ac:dyDescent="0.2">
      <c r="J336" s="11"/>
    </row>
    <row r="337" spans="10:10" x14ac:dyDescent="0.2">
      <c r="J337" s="11"/>
    </row>
    <row r="338" spans="10:10" x14ac:dyDescent="0.2">
      <c r="J338" s="11"/>
    </row>
    <row r="339" spans="10:10" x14ac:dyDescent="0.2">
      <c r="J339" s="11"/>
    </row>
    <row r="340" spans="10:10" x14ac:dyDescent="0.2">
      <c r="J340" s="11"/>
    </row>
    <row r="341" spans="10:10" x14ac:dyDescent="0.2">
      <c r="J341" s="11"/>
    </row>
    <row r="342" spans="10:10" x14ac:dyDescent="0.2">
      <c r="J342" s="11"/>
    </row>
    <row r="343" spans="10:10" x14ac:dyDescent="0.2">
      <c r="J343" s="11"/>
    </row>
    <row r="344" spans="10:10" x14ac:dyDescent="0.2">
      <c r="J344" s="11"/>
    </row>
    <row r="345" spans="10:10" x14ac:dyDescent="0.2">
      <c r="J345" s="11"/>
    </row>
    <row r="346" spans="10:10" x14ac:dyDescent="0.2">
      <c r="J346" s="11"/>
    </row>
    <row r="347" spans="10:10" x14ac:dyDescent="0.2">
      <c r="J347" s="11"/>
    </row>
    <row r="348" spans="10:10" x14ac:dyDescent="0.2">
      <c r="J348" s="11"/>
    </row>
  </sheetData>
  <mergeCells count="30">
    <mergeCell ref="I12:J15"/>
    <mergeCell ref="A18:C18"/>
    <mergeCell ref="B1:C1"/>
    <mergeCell ref="F3:H3"/>
    <mergeCell ref="F4:H4"/>
    <mergeCell ref="F5:H5"/>
    <mergeCell ref="D11:H11"/>
    <mergeCell ref="B11:B15"/>
    <mergeCell ref="D13:D15"/>
    <mergeCell ref="E13:E15"/>
    <mergeCell ref="B8:G8"/>
    <mergeCell ref="F13:F15"/>
    <mergeCell ref="G13:G15"/>
    <mergeCell ref="A71:C71"/>
    <mergeCell ref="C6:F6"/>
    <mergeCell ref="C7:F7"/>
    <mergeCell ref="C12:C15"/>
    <mergeCell ref="D12:G12"/>
    <mergeCell ref="D18:H18"/>
    <mergeCell ref="H12:H15"/>
    <mergeCell ref="A29:C29"/>
    <mergeCell ref="D29:H29"/>
    <mergeCell ref="A11:A15"/>
    <mergeCell ref="A17:H17"/>
    <mergeCell ref="A134:C134"/>
    <mergeCell ref="A98:H98"/>
    <mergeCell ref="A99:C99"/>
    <mergeCell ref="D99:H99"/>
    <mergeCell ref="A107:C107"/>
    <mergeCell ref="D107:H107"/>
  </mergeCells>
  <phoneticPr fontId="0" type="noConversion"/>
  <pageMargins left="0" right="0" top="0" bottom="0" header="0.23622047244094491" footer="0.23622047244094491"/>
  <pageSetup paperSize="9" scale="83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в текущих ценах</vt:lpstr>
      <vt:lpstr>'ССР в текущих ценах'!Заголовки_для_печати</vt:lpstr>
      <vt:lpstr>'ССР в текущих ценах'!Область_печати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Бирюкова Людмила Яковлевна</cp:lastModifiedBy>
  <cp:lastPrinted>2017-06-26T11:24:53Z</cp:lastPrinted>
  <dcterms:created xsi:type="dcterms:W3CDTF">2002-03-25T05:35:56Z</dcterms:created>
  <dcterms:modified xsi:type="dcterms:W3CDTF">2017-06-26T11:25:24Z</dcterms:modified>
</cp:coreProperties>
</file>